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showInkAnnotation="0" autoCompressPictures="0"/>
  <mc:AlternateContent xmlns:mc="http://schemas.openxmlformats.org/markup-compatibility/2006">
    <mc:Choice Requires="x15">
      <x15ac:absPath xmlns:x15ac="http://schemas.microsoft.com/office/spreadsheetml/2010/11/ac" url="C:\Users\b113397\Desktop\"/>
    </mc:Choice>
  </mc:AlternateContent>
  <xr:revisionPtr revIDLastSave="0" documentId="8_{742F05BC-151C-4BBF-80F0-8DBF94217C40}" xr6:coauthVersionLast="47" xr6:coauthVersionMax="47" xr10:uidLastSave="{00000000-0000-0000-0000-000000000000}"/>
  <bookViews>
    <workbookView xWindow="28680" yWindow="-120" windowWidth="29040" windowHeight="17640" tabRatio="500" activeTab="3" xr2:uid="{00000000-000D-0000-FFFF-FFFF00000000}"/>
  </bookViews>
  <sheets>
    <sheet name="ENERGETSKA OBNOVA" sheetId="1" r:id="rId1"/>
    <sheet name="STATIKA" sheetId="2" r:id="rId2"/>
    <sheet name="STOJARSKI DIO" sheetId="3" r:id="rId3"/>
    <sheet name="REKAPITULACIJA" sheetId="4" r:id="rId4"/>
  </sheets>
  <definedNames>
    <definedName name="_xlnm.Print_Area" localSheetId="0">'ENERGETSKA OBNOVA'!$A$1:$F$231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4" l="1"/>
  <c r="C4" i="4"/>
  <c r="C3" i="4"/>
  <c r="C5" i="4"/>
  <c r="C228" i="1"/>
  <c r="C512" i="3"/>
  <c r="C511" i="3"/>
  <c r="C510" i="3"/>
  <c r="C33" i="2"/>
  <c r="F33" i="2" s="1"/>
  <c r="F31" i="2"/>
  <c r="F29" i="2"/>
  <c r="F17" i="2"/>
  <c r="F15" i="2"/>
  <c r="F13" i="2"/>
  <c r="F11" i="2"/>
  <c r="F9" i="2"/>
  <c r="F7" i="2"/>
  <c r="F5" i="2"/>
  <c r="C19" i="2" s="1"/>
  <c r="C23" i="2" s="1"/>
  <c r="C24" i="2" s="1"/>
  <c r="C40" i="2" s="1"/>
  <c r="C8" i="4" l="1"/>
  <c r="C7" i="4"/>
  <c r="C9" i="4" s="1"/>
  <c r="C10" i="4" s="1"/>
  <c r="C11" i="4" s="1"/>
  <c r="C6" i="4"/>
  <c r="C513" i="3"/>
  <c r="C514" i="3"/>
  <c r="C515" i="3" s="1"/>
  <c r="C36" i="2"/>
  <c r="C37" i="2" s="1"/>
  <c r="C41" i="2" s="1"/>
  <c r="C42" i="2" s="1"/>
  <c r="C43" i="2" l="1"/>
  <c r="C46" i="2" s="1"/>
  <c r="C45" i="2"/>
  <c r="C44" i="2"/>
  <c r="C48" i="2" l="1"/>
  <c r="C47" i="2"/>
  <c r="F509" i="3" l="1"/>
  <c r="F481" i="3"/>
  <c r="F479" i="3"/>
  <c r="F477" i="3"/>
  <c r="F475" i="3"/>
  <c r="F473" i="3"/>
  <c r="F471" i="3"/>
  <c r="F469" i="3"/>
  <c r="F466" i="3"/>
  <c r="F457" i="3"/>
  <c r="F455" i="3"/>
  <c r="F453" i="3"/>
  <c r="F450" i="3"/>
  <c r="F448" i="3"/>
  <c r="F444" i="3"/>
  <c r="F425" i="3"/>
  <c r="F483" i="3" s="1"/>
  <c r="F396" i="3"/>
  <c r="F394" i="3"/>
  <c r="F392" i="3"/>
  <c r="F390" i="3"/>
  <c r="F388" i="3"/>
  <c r="F383" i="3"/>
  <c r="F381" i="3"/>
  <c r="F378" i="3"/>
  <c r="F376" i="3"/>
  <c r="F374" i="3"/>
  <c r="F372" i="3"/>
  <c r="F369" i="3"/>
  <c r="F365" i="3"/>
  <c r="F346" i="3"/>
  <c r="F398" i="3" s="1"/>
  <c r="F326" i="3"/>
  <c r="F324" i="3"/>
  <c r="F322" i="3"/>
  <c r="F320" i="3"/>
  <c r="F318" i="3"/>
  <c r="F316" i="3"/>
  <c r="F314" i="3"/>
  <c r="F303" i="3"/>
  <c r="F300" i="3"/>
  <c r="F298" i="3"/>
  <c r="F296" i="3"/>
  <c r="F294" i="3"/>
  <c r="F291" i="3"/>
  <c r="F288" i="3"/>
  <c r="F269" i="3"/>
  <c r="F258" i="3"/>
  <c r="F256" i="3"/>
  <c r="F254" i="3"/>
  <c r="F252" i="3"/>
  <c r="F250" i="3"/>
  <c r="F248" i="3"/>
  <c r="F246" i="3"/>
  <c r="F243" i="3"/>
  <c r="F233" i="3"/>
  <c r="F231" i="3"/>
  <c r="F229" i="3"/>
  <c r="F226" i="3"/>
  <c r="F224" i="3"/>
  <c r="F260" i="3" s="1"/>
  <c r="F219" i="3"/>
  <c r="F200" i="3"/>
  <c r="F190" i="3"/>
  <c r="F188" i="3"/>
  <c r="F186" i="3"/>
  <c r="F184" i="3"/>
  <c r="F182" i="3"/>
  <c r="F180" i="3"/>
  <c r="F178" i="3"/>
  <c r="F175" i="3"/>
  <c r="F163" i="3"/>
  <c r="F192" i="3" s="1"/>
  <c r="F161" i="3"/>
  <c r="F159" i="3"/>
  <c r="F156" i="3"/>
  <c r="F154" i="3"/>
  <c r="F150" i="3"/>
  <c r="F131" i="3"/>
  <c r="F121" i="3"/>
  <c r="F119" i="3"/>
  <c r="F117" i="3"/>
  <c r="F115" i="3"/>
  <c r="F113" i="3"/>
  <c r="F111" i="3"/>
  <c r="F109" i="3"/>
  <c r="F106" i="3"/>
  <c r="F99" i="3"/>
  <c r="F123" i="3" s="1"/>
  <c r="F97" i="3"/>
  <c r="F95" i="3"/>
  <c r="F92" i="3"/>
  <c r="F90" i="3"/>
  <c r="F86" i="3"/>
  <c r="F67" i="3"/>
  <c r="F56" i="3"/>
  <c r="F54" i="3"/>
  <c r="F52" i="3"/>
  <c r="F50" i="3"/>
  <c r="F48" i="3"/>
  <c r="F46" i="3"/>
  <c r="F44" i="3"/>
  <c r="F41" i="3"/>
  <c r="F36" i="3"/>
  <c r="F58" i="3" s="1"/>
  <c r="F34" i="3"/>
  <c r="F32" i="3"/>
  <c r="F29" i="3"/>
  <c r="F27" i="3"/>
  <c r="F24" i="3"/>
  <c r="F5" i="3"/>
  <c r="F32" i="1" l="1"/>
  <c r="F106" i="1"/>
  <c r="F104" i="1" l="1"/>
  <c r="F212" i="1"/>
  <c r="F211" i="1"/>
  <c r="F210" i="1"/>
  <c r="F209" i="1"/>
  <c r="F208" i="1"/>
  <c r="F199" i="1"/>
  <c r="F198" i="1"/>
  <c r="F194" i="1"/>
  <c r="F193" i="1"/>
  <c r="F183" i="1"/>
  <c r="F182" i="1"/>
  <c r="F181" i="1"/>
  <c r="F180" i="1"/>
  <c r="F179" i="1"/>
  <c r="F154" i="1" l="1"/>
  <c r="F149" i="1"/>
  <c r="F147" i="1"/>
  <c r="F142" i="1"/>
  <c r="F129" i="1"/>
  <c r="F31" i="1"/>
  <c r="F30" i="1"/>
  <c r="F150" i="1" l="1"/>
  <c r="F65" i="1"/>
  <c r="F192" i="1" l="1"/>
  <c r="F207" i="1" l="1"/>
  <c r="F206" i="1"/>
  <c r="F205" i="1"/>
  <c r="F204" i="1"/>
  <c r="F203" i="1"/>
  <c r="F156" i="1"/>
  <c r="F158" i="1" s="1"/>
  <c r="F136" i="1" l="1"/>
  <c r="C123" i="1"/>
  <c r="F123" i="1" s="1"/>
  <c r="F121" i="1"/>
  <c r="F125" i="1" s="1"/>
  <c r="C165" i="1" l="1"/>
  <c r="C161" i="1"/>
  <c r="C140" i="1"/>
  <c r="F140" i="1" s="1"/>
  <c r="F143" i="1" s="1"/>
  <c r="F131" i="1"/>
  <c r="C92" i="1"/>
  <c r="C90" i="1"/>
  <c r="C99" i="1" s="1"/>
  <c r="C49" i="1"/>
  <c r="F29" i="1"/>
  <c r="F28" i="1"/>
  <c r="F27" i="1"/>
  <c r="C162" i="1" l="1"/>
  <c r="F134" i="1"/>
  <c r="F137" i="1" l="1"/>
  <c r="C163" i="1" s="1"/>
  <c r="F191" i="1"/>
  <c r="F190" i="1"/>
  <c r="F189" i="1"/>
  <c r="F188" i="1"/>
  <c r="F187" i="1"/>
  <c r="F178" i="1"/>
  <c r="F177" i="1"/>
  <c r="F176" i="1"/>
  <c r="F175" i="1"/>
  <c r="F174" i="1"/>
  <c r="F92" i="1"/>
  <c r="F90" i="1"/>
  <c r="C81" i="1"/>
  <c r="C82" i="1"/>
  <c r="F78" i="1"/>
  <c r="C76" i="1"/>
  <c r="C85" i="1" s="1"/>
  <c r="C53" i="1"/>
  <c r="C61" i="1" s="1"/>
  <c r="C63" i="1" s="1"/>
  <c r="C55" i="1"/>
  <c r="F55" i="1" s="1"/>
  <c r="F51" i="1"/>
  <c r="F47" i="1"/>
  <c r="C94" i="1" l="1"/>
  <c r="C214" i="1"/>
  <c r="F63" i="1"/>
  <c r="C97" i="1"/>
  <c r="F97" i="1" s="1"/>
  <c r="C164" i="1"/>
  <c r="F38" i="1" l="1"/>
  <c r="F36" i="1"/>
  <c r="C166" i="1" l="1"/>
  <c r="C167" i="1" s="1"/>
  <c r="C222" i="1" s="1"/>
  <c r="F26" i="1"/>
  <c r="F17" i="1"/>
  <c r="C13" i="1"/>
  <c r="F13" i="1" s="1"/>
  <c r="C11" i="1"/>
  <c r="F11" i="1" s="1"/>
  <c r="F9" i="1"/>
  <c r="F7" i="1"/>
  <c r="F5" i="1"/>
  <c r="C217" i="1" l="1"/>
  <c r="F101" i="1"/>
  <c r="C218" i="1" l="1"/>
  <c r="C223" i="1" s="1"/>
  <c r="F61" i="1" l="1"/>
  <c r="F82" i="1" l="1"/>
  <c r="F53" i="1" l="1"/>
  <c r="F49" i="1"/>
  <c r="F99" i="1"/>
  <c r="C107" i="1" s="1"/>
  <c r="F85" i="1"/>
  <c r="F81" i="1"/>
  <c r="F76" i="1"/>
  <c r="F71" i="1"/>
  <c r="C87" i="1" s="1"/>
  <c r="F45" i="1"/>
  <c r="F43" i="1"/>
  <c r="F34" i="1"/>
  <c r="F25" i="1"/>
  <c r="F24" i="1"/>
  <c r="F23" i="1"/>
  <c r="F15" i="1"/>
  <c r="C19" i="1" s="1"/>
  <c r="C57" i="1" l="1"/>
  <c r="C40" i="1"/>
  <c r="C111" i="1" s="1"/>
  <c r="C112" i="1"/>
  <c r="C115" i="1"/>
  <c r="C110" i="1"/>
  <c r="C114" i="1"/>
  <c r="C113" i="1" l="1"/>
  <c r="C116" i="1" s="1"/>
  <c r="C221" i="1" l="1"/>
  <c r="C224" i="1" s="1"/>
  <c r="C227" i="1" s="1"/>
  <c r="C226" i="1" l="1"/>
  <c r="C225" i="1"/>
  <c r="C229" i="1" l="1"/>
  <c r="C230" i="1" s="1"/>
</calcChain>
</file>

<file path=xl/sharedStrings.xml><?xml version="1.0" encoding="utf-8"?>
<sst xmlns="http://schemas.openxmlformats.org/spreadsheetml/2006/main" count="995" uniqueCount="262">
  <si>
    <t>ukupno</t>
  </si>
  <si>
    <t>1.</t>
  </si>
  <si>
    <t>2.</t>
  </si>
  <si>
    <t>3.</t>
  </si>
  <si>
    <t>4.</t>
  </si>
  <si>
    <t>5.</t>
  </si>
  <si>
    <t>m'</t>
  </si>
  <si>
    <t xml:space="preserve">kom </t>
  </si>
  <si>
    <t>1. PROČELJA</t>
  </si>
  <si>
    <t>1.1. PRIPREMNI RADOVI</t>
  </si>
  <si>
    <r>
      <t>m</t>
    </r>
    <r>
      <rPr>
        <vertAlign val="superscript"/>
        <sz val="10"/>
        <rFont val="Calibri"/>
        <family val="2"/>
        <charset val="238"/>
        <scheme val="minor"/>
      </rPr>
      <t>2</t>
    </r>
  </si>
  <si>
    <t>1.2. DEMONTAŽE I RUŠENJA</t>
  </si>
  <si>
    <t>1. PROČELJA - REKAPITULACIJA</t>
  </si>
  <si>
    <t>1.4. IZOLATERSKI I FASADERSKI</t>
  </si>
  <si>
    <t>1.5. LIMARSKI RADOVI</t>
  </si>
  <si>
    <t>UKUPNO</t>
  </si>
  <si>
    <t>1.1. PRIPREMNI RADOVI UKUPNO:</t>
  </si>
  <si>
    <t>1.2. DEMONTAŽE I RUŠENJA UKUPNO:</t>
  </si>
  <si>
    <t>1.4. IZOLATERSKI I FASADERSKI RADOVI</t>
  </si>
  <si>
    <t>1.4. IZOLATERSKI I FASADERSKI RADOVI UKUPNO:</t>
  </si>
  <si>
    <t>1.5. LIMARSKI RADOVI UKUPNO:</t>
  </si>
  <si>
    <t>PDV 25%</t>
  </si>
  <si>
    <t>1.3. ZIDARSKI RADOVI UKUPNO:</t>
  </si>
  <si>
    <t>1.3. ZIDARSKI RADOVI</t>
  </si>
  <si>
    <t xml:space="preserve"> REKAPITULACIJA</t>
  </si>
  <si>
    <t xml:space="preserve">1.3. ZIDARSKI </t>
  </si>
  <si>
    <t>1.6. OSTALI RADOVI</t>
  </si>
  <si>
    <t>1.6. OSTALI RADOVI UKUPNO:</t>
  </si>
  <si>
    <t>jed.</t>
  </si>
  <si>
    <t>kol.</t>
  </si>
  <si>
    <t>jed. cijena</t>
  </si>
  <si>
    <t>SVEUKUPNO</t>
  </si>
  <si>
    <t>Demontaža postojećih vanjskih prozorskih klupčica s odvozom na deponij. Obračun po m' demontirane klupčice.</t>
  </si>
  <si>
    <t>- razni nosači, ploče i ormarići</t>
  </si>
  <si>
    <t>UKUPNO:</t>
  </si>
  <si>
    <r>
      <t>Zaštita vanjskih otvora, odnosno postojeće vanjske stolarije: daskama, letvicama i zaštitnom folijom. U cijeni sav rad, materijal i pomoćni materijal.  Obračun po m</t>
    </r>
    <r>
      <rPr>
        <vertAlign val="superscript"/>
        <sz val="10"/>
        <rFont val="Calibri"/>
        <family val="2"/>
        <charset val="238"/>
        <scheme val="minor"/>
      </rPr>
      <t>2</t>
    </r>
    <r>
      <rPr>
        <sz val="10"/>
        <rFont val="Calibri"/>
        <family val="2"/>
        <charset val="238"/>
        <scheme val="minor"/>
      </rPr>
      <t>.</t>
    </r>
  </si>
  <si>
    <t>Demontaža i privremeno deponiranje raznih elemenata na pročelju zgrade na mjesto prema odluci nadzornog inženjera i investitora, ponovna montaža nakon izvedbe radova. U cijeni sav potreban rad, alat i pomoćni materijal. Obračun po kom.</t>
  </si>
  <si>
    <t>- satelitske antene</t>
  </si>
  <si>
    <t>- sušilo za robu</t>
  </si>
  <si>
    <t>7.</t>
  </si>
  <si>
    <r>
      <t>Otprašivanje površine kompletnog pročelja i pranje vodenim mlazom pod pritiskom. Stavka se obračunava prema izvedenim situacijama upisom količina u građevinskoj knjizi.  Obračun po m</t>
    </r>
    <r>
      <rPr>
        <vertAlign val="superscript"/>
        <sz val="10"/>
        <rFont val="Calibri"/>
        <family val="2"/>
        <charset val="238"/>
        <scheme val="minor"/>
      </rPr>
      <t>2</t>
    </r>
    <r>
      <rPr>
        <sz val="10"/>
        <rFont val="Calibri"/>
        <family val="2"/>
        <charset val="238"/>
        <scheme val="minor"/>
      </rPr>
      <t>.</t>
    </r>
  </si>
  <si>
    <r>
      <t>m</t>
    </r>
    <r>
      <rPr>
        <vertAlign val="superscript"/>
        <sz val="10"/>
        <rFont val="Calibri"/>
        <family val="2"/>
        <scheme val="minor"/>
      </rPr>
      <t>2</t>
    </r>
  </si>
  <si>
    <t>Ugradnja cijevi za odvod kondenzata klima uređaja koji su postavljeni na fasadi. Dispoziciju i broj vertikala za klima uređaje potrebno dogovoriti sa predstavnikom zgrade na licu mjesta i u kordinaciji sa nadzornim inženjerom. Promjer cijevi koji se ugrađuje iznosi 32mm. Obračun po m' ugrađene cijevi sa kompletnim radovima do uporabne vrijednosti.</t>
  </si>
  <si>
    <t>Strojno uklanjanje donje prozorske špalete u punoj širini otvora, u debljini d=3-5 cm za postavu toplinske izolacije ispod nove prozorske klupčice.</t>
  </si>
  <si>
    <t>Zidarska obrada špaleta nakon radova rušenja i demontaže (donja prozorska špaleta). Stavka uključuje podzidavanje, žbukanje kao priprema za izvedbu završnog sloja i bojanje disperzivnom bojom u dva sloja s unutarnje strane (ako se prilikom uklanjanja donje prozorske špalete oštetio i unutarnji dio).</t>
  </si>
  <si>
    <t>kom</t>
  </si>
  <si>
    <t>6.</t>
  </si>
  <si>
    <t>3. STOLARIJA</t>
  </si>
  <si>
    <t>3.2. STOLARSKI RADOVI</t>
  </si>
  <si>
    <t>3. STOLARIJA - REKAPITULACIJA</t>
  </si>
  <si>
    <t>Stručni nadzor (3% investicije)</t>
  </si>
  <si>
    <t>Projektantski nadzor (1% investicije)</t>
  </si>
  <si>
    <t>Koordinator zaštite na radu (1,5% investicije)</t>
  </si>
  <si>
    <t>Organizacija gradilišta, pribavljanje privremenih priključaka gradilišta, prijava početka građenja, natpisna ploča, gradilišna ograda. Obračun komplet.</t>
  </si>
  <si>
    <t>kpl.</t>
  </si>
  <si>
    <r>
      <t xml:space="preserve">Dobava  i postava H fasadne skele. Skelu izvesti prema postojećim HTZ propisima i u svemu kako je opisano u općim uvjetima. U jediničnu cijenu uključiti i zaštitni zastor od jutenih traka, koje se postavljaju s vanjske strane skele po cijeloj površini. Skelu je potrebno osigurati od prevrtanja sidrenjem u objekt i osigurati uzemljenjem od udara groma. Prije izvedbe skele izvođač je dužan izraditi projekt skele </t>
    </r>
    <r>
      <rPr>
        <sz val="10"/>
        <rFont val="Calibri"/>
        <family val="2"/>
        <charset val="238"/>
      </rPr>
      <t>sa statičkim računom ovjeren od ovlaštenog inženjera građevinarstva, što je u cijeni stavke. Obračun se vrši po m</t>
    </r>
    <r>
      <rPr>
        <vertAlign val="superscript"/>
        <sz val="10"/>
        <rFont val="Calibri"/>
        <family val="2"/>
        <charset val="238"/>
      </rPr>
      <t>2</t>
    </r>
    <r>
      <rPr>
        <sz val="10"/>
        <rFont val="Calibri"/>
        <family val="2"/>
        <charset val="238"/>
      </rPr>
      <t xml:space="preserve"> vertikalne projekcije površine skele. </t>
    </r>
  </si>
  <si>
    <t xml:space="preserve">Dobava i montaža skele (tunela) širine 3,0m, visine 2,2 m, kao dodatne zaštite prilazima u zgradu. Skelu je potrebno izvesti prema važećim tehničkim propisima.. Obračun se vrši po m' tunelske skele. </t>
  </si>
  <si>
    <r>
      <t>m</t>
    </r>
    <r>
      <rPr>
        <vertAlign val="superscript"/>
        <sz val="10"/>
        <rFont val="Calibri"/>
        <family val="2"/>
        <charset val="238"/>
      </rPr>
      <t>2</t>
    </r>
  </si>
  <si>
    <r>
      <t>Skidanje i otprema fasadne H skele. Obračun se vrši po m</t>
    </r>
    <r>
      <rPr>
        <vertAlign val="superscript"/>
        <sz val="10"/>
        <rFont val="Calibri"/>
        <family val="2"/>
        <charset val="238"/>
      </rPr>
      <t>2</t>
    </r>
    <r>
      <rPr>
        <sz val="10"/>
        <rFont val="Calibri"/>
        <family val="2"/>
        <charset val="238"/>
      </rPr>
      <t xml:space="preserve"> vertikalne projekcije površine skele. </t>
    </r>
  </si>
  <si>
    <r>
      <t>Skidanje i otprema tunelske skele. Obračun se vrši po m'</t>
    </r>
    <r>
      <rPr>
        <sz val="10"/>
        <rFont val="Calibri"/>
        <family val="2"/>
        <charset val="238"/>
      </rPr>
      <t xml:space="preserve"> tunelske skele. </t>
    </r>
  </si>
  <si>
    <t xml:space="preserve">Ispitivanje nosivosti pričvrsnica za ETICS sustav probnim izvlačenjem centričnom vlačnom silom (pričvrsnica mora izdržati deklariranu silu na izvlačenje). </t>
  </si>
  <si>
    <t>- rasvjetna tijela</t>
  </si>
  <si>
    <t>Demontaža horizontalnog oluka. U cijeni sav potreban rad, horizontalni i vertikalni prijenos te odvoz na deponij  Obračun po m'.</t>
  </si>
  <si>
    <t>Demontaža vertikalnog oluka. U cijeni sav potreban rad, horizontalni i vertikalni prijenos te odvoz na deponij  Obračun po m'.</t>
  </si>
  <si>
    <r>
      <t>Priprema podloge na oštećenim dijelovima zgrade.  Ishrđalu armaturu očistiti i premazati sa antikorozivnom zaštitom. I</t>
    </r>
    <r>
      <rPr>
        <sz val="10"/>
        <rFont val="Calibri"/>
        <family val="2"/>
        <charset val="238"/>
      </rPr>
      <t xml:space="preserve"> Stavka se obračunava po izvedenim situacijama sa upisom količina u građevinskoj knjizi. Obračun po m</t>
    </r>
    <r>
      <rPr>
        <vertAlign val="superscript"/>
        <sz val="10"/>
        <rFont val="Calibri"/>
        <family val="2"/>
        <charset val="238"/>
      </rPr>
      <t>2</t>
    </r>
    <r>
      <rPr>
        <sz val="10"/>
        <rFont val="Calibri"/>
        <family val="2"/>
        <charset val="238"/>
      </rPr>
      <t xml:space="preserve"> izvedene površine.</t>
    </r>
  </si>
  <si>
    <r>
      <t xml:space="preserve">Priprema podloge na oštećenim dijelovima zgrade.  Izravnavanje oštećenih dijelova pročelja </t>
    </r>
    <r>
      <rPr>
        <sz val="10"/>
        <rFont val="Calibri"/>
        <family val="2"/>
        <charset val="238"/>
      </rPr>
      <t>vapneno-cementnom podložnom žbukom tlačne čvrstoće CS II</t>
    </r>
    <r>
      <rPr>
        <sz val="11"/>
        <rFont val="Calibri"/>
        <family val="2"/>
        <charset val="238"/>
      </rPr>
      <t xml:space="preserve">, </t>
    </r>
    <r>
      <rPr>
        <sz val="10"/>
        <rFont val="Calibri"/>
        <family val="2"/>
        <charset val="238"/>
      </rPr>
      <t>specifične gustoće min. 1.400,00 kg/m³, reakcije na požar A1</t>
    </r>
    <r>
      <rPr>
        <sz val="11"/>
        <rFont val="Calibri"/>
        <family val="2"/>
        <charset val="238"/>
      </rPr>
      <t xml:space="preserve"> </t>
    </r>
    <r>
      <rPr>
        <sz val="10"/>
        <rFont val="Calibri"/>
        <family val="2"/>
        <charset val="238"/>
      </rPr>
      <t>u pretpostavljenoj debljini maksimalno 2 cm.  Stavka se obračunava po izvedenim situacijama sa upisom količina u građevinskoj knjizi. Obračun po m</t>
    </r>
    <r>
      <rPr>
        <vertAlign val="superscript"/>
        <sz val="10"/>
        <rFont val="Calibri"/>
        <family val="2"/>
        <charset val="238"/>
      </rPr>
      <t>2</t>
    </r>
    <r>
      <rPr>
        <sz val="10"/>
        <rFont val="Calibri"/>
        <family val="2"/>
        <charset val="238"/>
      </rPr>
      <t xml:space="preserve"> izvedene površine.</t>
    </r>
  </si>
  <si>
    <r>
      <t xml:space="preserve">Strojno uklanjanje vanjske gornje i bočne prozorske špalete </t>
    </r>
    <r>
      <rPr>
        <sz val="10"/>
        <rFont val="Calibri"/>
        <family val="2"/>
        <charset val="238"/>
      </rPr>
      <t>r.š. 10 cm u punoj širini otvora, u debljini d=3 cm za postavu toplinske izolacije. U cijenu je uključen i utovar i odvoz na deponij. Obračun po m' uklonjene gornje i bočne prozorske špalete.</t>
    </r>
  </si>
  <si>
    <t>Zidarska obrada špaleta nakon radova rušenja i demontaže (gornja i bočne prozorske špalete). Stavka uključuje izravnavanje vapneno-cementnom podložnom žbukom kao pripremu za izvedbu izolacijskih slojeva. 
Obračun po m' izvedene gonje i bočne prozorske špalete prosječne širine 10 cm.</t>
  </si>
  <si>
    <t>A r m i r a nj e: zupčastim gleterom, nanosi se cca 3 mm  morta za lijepljenje i armiranje, gustoća suhog očvrslog morta (HRN EN 1015-10) 1000 ±100 kg/m3, tlačna čvrstoća (HRN EN 1015-11) ≥ 4N/mm2, u koji se utiskuje staklena, alkalno otporna, mrežica za armiranje, (160gr/m2), sa preklopima od 10 cm. Na mrežicu se nanosi drugi sloj (2mm) istog morta za lijepljenje i armiranje. Ukupna debljina armirajućeg sloja ne smije biti manja od 5 mm, a mrežica mora biti smještena u gornjoj trećini armirajućeg sloja.   
Na spojevima fasade sa stolarijom ugraditi trodimenzionalni priključni profil za stolariju.
Sve spojeve fasade i ostalih tijela, zabrtviti kvalitetnim brtvilom – MS polimerom.
Sve što nije obuhvaćeno ovim opisom, izvesti prema uputama proizvođača komponenti certificiranog sustava, sukladno nacionalnim normama, te smjernicama za izradu ETICS sustava HUPFAS-a.</t>
  </si>
  <si>
    <t xml:space="preserve">L i j e p lj e nj e: Lijepljenje ploča od mineralne vune nanošenjem morta za lijepljenje i armiranje, gustoća suhog očvrslog morta (HRN EN 1015-10) 1000 ±100 kg/m3, tlačna čvrstoća (HRN EN 1015-11) ≥ 4N/mm2, trakasto po rubovima i točkasto po sredini ploča (min 40% ravnomjerna pokrivenost ploče).                  Ploče se min.3-5 dana nakon lijepljenja dodatno mehanički pričvršćuju navojnim pričvrsnicama sa čeličnim vijkom, min. dubine sidrenja 50 mm        (6-8 kom/m2) prema „W“ shemi.                                                                           Na kutevima objekta izolacijske ploče se preklapaju na izmjeničan vez, a potom se na te bridove, kao i bridove otvora, postavljaju PVC kutnici sa mrežicom ili okapni profili na horizontalne bridove (tamo gdje je potrebno).                                      Na kutovima otvora,(prozora,vrata,..) obaviti dijagonalna armiranja trakama armaturne mrežice min. dimenzije 30x50cm. </t>
  </si>
  <si>
    <t xml:space="preserve">Stavka uključuje sve potrebne radnje do kompletne gotovosti toplinskog sustava u podnožju zgrade (predpremaz i završni sloj predviđeni posebnom stavkom) :                                                                         
- lijepljenje ploča sa mineralnim mortom za lijepljenje gustoća suhog očvrslog morta (HRN EN 1015-10) 1000 ±100 kg/m3, tlačna čvrstoća (HRN EN 1015-11) ≥ 4N/mm2, paropropusnost, sd≤2,0m
- dodatno mehaničko pričvršćivanje XPS ploča navojnim pričvrsnicama sa čeličnim vijkom, min. dubine sidrenja 50 mm                                                              - postavljanje svih potrebnih elemenata (PVC kutnika i okapnih profila (s mrežicom), armaturne mrežice 160 gr/m2, ojačanja na sve rubove/dijagonalna armiranja, diletacijski profili, profili sa kvalitetan vodonepropustan spoj sa limom, ...)                                                           
- armiranje kompletnih površina  mineralnim mortom za armiranje gustoća suhog očvrslog morta (HRN EN 1015-10) 1000 ±100 kg/m3, tlačna čvrstoća (HRN EN 1015-11) ≥ 4N/mm2, paropropusnost, sd≤2,0m, u koji se utiskuje armaturna mrežica 160 gr/m2, koja mora biti u zadnjoj trećini armaturnog sloja ukupne debljine 5mm (a min.4mm !).                                         
Koristiti sve komponente jednog proizvođača certificiranog sustava uz prilog atestne dokumentacije za sustav, te dokaz traženih karakteristika elemenata sustava).                                            U svemu se pridržavati uputa i specifikacija proizvođača (HUPFAS, Smjernice za izradu sustava za vanjsku toplinsku izolaciju - ETICS 2016), pravila struke i standarda kvalitete.                                       </t>
  </si>
  <si>
    <r>
      <t>Izvedba zaštitno-dekorativne silikonsko-silikatne žbuke: 
(paroporopusnost HRN EN ISO 7783-2:2002 sd vrijednost &lt;0,14m; klasa V1, Vodoupojnost (HRN EN 1062-3:20029) klasa W3
Tonove boje i raspored boja prema odluci investitora.
Nakon sušenja armirnog sloja (od 10 – 14 dana, ovisno o vremenskim uvjetima), suha i čista podloga premazuje se ravnomjerno i temeljito nerazrijeđenim aktivnim predpremazom sa dodatkom algicida, te se nakon min. 24 sata, nanosi silikonsko-silikatna završna dekorativna žbuka, u granulaciji min. 2mmV (u tonu dopuštenom za  ETICS).
U cijenu uključena impregnacija i priprema podloge prema uputama proizvođača.
Obračun po m</t>
    </r>
    <r>
      <rPr>
        <vertAlign val="superscript"/>
        <sz val="10"/>
        <rFont val="Calibri"/>
        <family val="2"/>
        <charset val="238"/>
        <scheme val="minor"/>
      </rPr>
      <t>2</t>
    </r>
    <r>
      <rPr>
        <sz val="10"/>
        <rFont val="Calibri"/>
        <family val="2"/>
        <charset val="238"/>
        <scheme val="minor"/>
      </rPr>
      <t xml:space="preserve"> po normi za žbukanje:
- otvori do 3 m</t>
    </r>
    <r>
      <rPr>
        <vertAlign val="superscript"/>
        <sz val="10"/>
        <rFont val="Calibri"/>
        <family val="2"/>
        <charset val="238"/>
        <scheme val="minor"/>
      </rPr>
      <t>2</t>
    </r>
    <r>
      <rPr>
        <sz val="10"/>
        <rFont val="Calibri"/>
        <family val="2"/>
        <charset val="238"/>
        <scheme val="minor"/>
      </rPr>
      <t xml:space="preserve"> se ne oduzimaju, špalete se ne obračunavaju 
- kod otvora od 3 m</t>
    </r>
    <r>
      <rPr>
        <vertAlign val="superscript"/>
        <sz val="10"/>
        <rFont val="Calibri"/>
        <family val="2"/>
        <charset val="238"/>
        <scheme val="minor"/>
      </rPr>
      <t>2</t>
    </r>
    <r>
      <rPr>
        <sz val="10"/>
        <rFont val="Calibri"/>
        <family val="2"/>
        <charset val="238"/>
        <scheme val="minor"/>
      </rPr>
      <t xml:space="preserve"> do 5 m</t>
    </r>
    <r>
      <rPr>
        <vertAlign val="superscript"/>
        <sz val="10"/>
        <rFont val="Calibri"/>
        <family val="2"/>
        <charset val="238"/>
        <scheme val="minor"/>
      </rPr>
      <t>2</t>
    </r>
    <r>
      <rPr>
        <sz val="10"/>
        <rFont val="Calibri"/>
        <family val="2"/>
        <charset val="238"/>
        <scheme val="minor"/>
      </rPr>
      <t>, oduzima se površina preko 3 m</t>
    </r>
    <r>
      <rPr>
        <vertAlign val="superscript"/>
        <sz val="10"/>
        <rFont val="Calibri"/>
        <family val="2"/>
        <charset val="238"/>
        <scheme val="minor"/>
      </rPr>
      <t>2</t>
    </r>
    <r>
      <rPr>
        <sz val="10"/>
        <rFont val="Calibri"/>
        <family val="2"/>
        <charset val="238"/>
        <scheme val="minor"/>
      </rPr>
      <t>, špalete se ne obračunavaju
- kod otvora preko 5 m</t>
    </r>
    <r>
      <rPr>
        <vertAlign val="superscript"/>
        <sz val="10"/>
        <rFont val="Calibri"/>
        <family val="2"/>
        <charset val="238"/>
        <scheme val="minor"/>
      </rPr>
      <t>2</t>
    </r>
    <r>
      <rPr>
        <sz val="10"/>
        <rFont val="Calibri"/>
        <family val="2"/>
        <charset val="238"/>
        <scheme val="minor"/>
      </rPr>
      <t>, oduzima se površina preko 3 m</t>
    </r>
    <r>
      <rPr>
        <vertAlign val="superscript"/>
        <sz val="10"/>
        <rFont val="Calibri"/>
        <family val="2"/>
        <charset val="238"/>
        <scheme val="minor"/>
      </rPr>
      <t>2</t>
    </r>
    <r>
      <rPr>
        <sz val="10"/>
        <rFont val="Calibri"/>
        <family val="2"/>
        <charset val="238"/>
        <scheme val="minor"/>
      </rPr>
      <t>, špalete se obračunavaju.</t>
    </r>
  </si>
  <si>
    <t>- površine na kojima se ne izvodi toplinska izolacija</t>
  </si>
  <si>
    <r>
      <t>Završna obrada podnožja :                                                                              Nakon sušenja armirajućeg sloja i hidroizolacije predviđene stavkom 1. ovog troškovnika, površinu sokla premazati ravnomjerno i temeljito nerazrijeđenim predpremazom sa dodatkom algicida. 
Završnu obradu podnožja, nakon sušenja od min. 24 sata, izvesti sa  akrilatnom dekorativnom žbukom za podnožja sa prirodnim riječnim zrnom granulacije do 3,16 mm. Opcije obrade podnožja prema detalju smjernica HUPFAS-a.  
Tonove boje i raspored boja prema odabiru investitora.
U cijenu uključena impregnacija i priprema podloge prema uputama proizvođača.
Obračun po m</t>
    </r>
    <r>
      <rPr>
        <vertAlign val="superscript"/>
        <sz val="10"/>
        <rFont val="Calibri"/>
        <family val="2"/>
        <charset val="238"/>
        <scheme val="minor"/>
      </rPr>
      <t>2</t>
    </r>
    <r>
      <rPr>
        <sz val="10"/>
        <rFont val="Calibri"/>
        <family val="2"/>
        <charset val="238"/>
        <scheme val="minor"/>
      </rPr>
      <t xml:space="preserve"> po normi za žbukanje:
- otvori do 3 m</t>
    </r>
    <r>
      <rPr>
        <vertAlign val="superscript"/>
        <sz val="10"/>
        <rFont val="Calibri"/>
        <family val="2"/>
        <charset val="238"/>
        <scheme val="minor"/>
      </rPr>
      <t>2</t>
    </r>
    <r>
      <rPr>
        <sz val="10"/>
        <rFont val="Calibri"/>
        <family val="2"/>
        <charset val="238"/>
        <scheme val="minor"/>
      </rPr>
      <t xml:space="preserve"> se ne oduzimaju, špalete se ne obračunavaju 
- kod otvora od 3 m</t>
    </r>
    <r>
      <rPr>
        <vertAlign val="superscript"/>
        <sz val="10"/>
        <rFont val="Calibri"/>
        <family val="2"/>
        <charset val="238"/>
        <scheme val="minor"/>
      </rPr>
      <t>2</t>
    </r>
    <r>
      <rPr>
        <sz val="10"/>
        <rFont val="Calibri"/>
        <family val="2"/>
        <charset val="238"/>
        <scheme val="minor"/>
      </rPr>
      <t xml:space="preserve"> do 5 m</t>
    </r>
    <r>
      <rPr>
        <vertAlign val="superscript"/>
        <sz val="10"/>
        <rFont val="Calibri"/>
        <family val="2"/>
        <charset val="238"/>
        <scheme val="minor"/>
      </rPr>
      <t>2</t>
    </r>
    <r>
      <rPr>
        <sz val="10"/>
        <rFont val="Calibri"/>
        <family val="2"/>
        <charset val="238"/>
        <scheme val="minor"/>
      </rPr>
      <t>, oduzima se površina preko 3 m</t>
    </r>
    <r>
      <rPr>
        <vertAlign val="superscript"/>
        <sz val="10"/>
        <rFont val="Calibri"/>
        <family val="2"/>
        <charset val="238"/>
        <scheme val="minor"/>
      </rPr>
      <t>2</t>
    </r>
    <r>
      <rPr>
        <sz val="10"/>
        <rFont val="Calibri"/>
        <family val="2"/>
        <charset val="238"/>
        <scheme val="minor"/>
      </rPr>
      <t>, špalete se ne obračunavaju
- kod otvora preko 5 m</t>
    </r>
    <r>
      <rPr>
        <vertAlign val="superscript"/>
        <sz val="10"/>
        <rFont val="Calibri"/>
        <family val="2"/>
        <charset val="238"/>
        <scheme val="minor"/>
      </rPr>
      <t>2</t>
    </r>
    <r>
      <rPr>
        <sz val="10"/>
        <rFont val="Calibri"/>
        <family val="2"/>
        <charset val="238"/>
        <scheme val="minor"/>
      </rPr>
      <t>, oduzima se površina preko 3 m</t>
    </r>
    <r>
      <rPr>
        <vertAlign val="superscript"/>
        <sz val="10"/>
        <rFont val="Calibri"/>
        <family val="2"/>
        <charset val="238"/>
        <scheme val="minor"/>
      </rPr>
      <t>2</t>
    </r>
    <r>
      <rPr>
        <sz val="10"/>
        <rFont val="Calibri"/>
        <family val="2"/>
        <charset val="238"/>
        <scheme val="minor"/>
      </rPr>
      <t>, špalete se obračunavaju.</t>
    </r>
  </si>
  <si>
    <t>Doprema i ugradnja horizontalnog  oluka  r.š. 330 mm (ravni krov strojarnice i prohodni ravni krov) od pocinčanog bojanog lima d=0,55 mm, boja po izboru investitora.  U cijenu uključeno komplet s pričvrsnim materijalom, potrebnim produženjima i svim spojnim i priključnim elementima. Obračun po m'.</t>
  </si>
  <si>
    <t>Demontaža stare  stolarije sa ručnim iznošenjem otpada, utovarom i transportom na gradsko odlagalište otpada sa plaćanjem svih pristojbi. U cijenu je uračunat sav rad, materijal i transport. Obračun po kom deponirane stare stolarije.</t>
  </si>
  <si>
    <t>a</t>
  </si>
  <si>
    <t>b</t>
  </si>
  <si>
    <t>c</t>
  </si>
  <si>
    <t>d</t>
  </si>
  <si>
    <t>e</t>
  </si>
  <si>
    <t>f</t>
  </si>
  <si>
    <t>g</t>
  </si>
  <si>
    <t>h</t>
  </si>
  <si>
    <t>Zidarska obrada unutarnjih špaleta širine do 20 cm finom produžnom žbukom te dvostruko gletanje i dvostruko bojanje unutarnjih špaleta širine do 20 cm sa svim potrebnim predradnjama i zaštićivanjem površina u tijeku radova.</t>
  </si>
  <si>
    <t>Doprema i ugradnja vertikalnog oluka  Ø 120 mm (ravni krov strojarnice) od pocinčanog bojanog lima d=0,55 mm, boja po izboru investitora. Verikale su o zid pričvršćene pocinčanim obujmicama. U cijenu uključeno komplet s pričvrsnim materijalom, potrebnim produženjima i svim spojnim i priključnim elementima. Obračun po m'.</t>
  </si>
  <si>
    <t>2. KOSI KROV</t>
  </si>
  <si>
    <t>2.1. PRIPREMNI RADOVI</t>
  </si>
  <si>
    <t>Skidanje postojećih letvi i podloge. U cijeni sav potreban rad, horizontalni i vertikalni prijenos, te odvoz na deponij. Obračun po m2.</t>
  </si>
  <si>
    <t>2.1. PRIPREMNI RADOVI UKUPNO</t>
  </si>
  <si>
    <t>Zamjena dotrajalih drvenih rogova na krovištu. Stavkom obuhvaćen i premaz fungicidnim premazom. Stavkom obuhvaćen i sav vertikalni i horizontalni transport na gradilišnu deponiju. U stavci obuhvaćena zamjena do 50% postojećih  rogova. Stvarnu količinu ovjeriti u kordinaciji sa nadzornim inženjerom. Obračun po m3 drvene građe.</t>
  </si>
  <si>
    <r>
      <t>m</t>
    </r>
    <r>
      <rPr>
        <vertAlign val="superscript"/>
        <sz val="10"/>
        <rFont val="Calibri"/>
        <family val="2"/>
        <charset val="238"/>
      </rPr>
      <t>3</t>
    </r>
  </si>
  <si>
    <t>Demontaža postojećeg dotrajalog pokrova od salonit ploča na kosom krovu. Stavkom je obuhvaćen sav materijal i rad te odvoz na deponij i zbrinjavanje sukladno važećim propisima. Obračun po m2 izvedenih radova.</t>
  </si>
  <si>
    <t>Dobava, doprema i ugradnja PVC češlja za zaštitu od ptica koji se postavlja ispod prvog reda crijepa. Obračun po m' ugrađene zaštite od ulaska ptica.</t>
  </si>
  <si>
    <t>2.2. TESARSKI RADOVI</t>
  </si>
  <si>
    <t>2.2. TESARSKI RADOVI UKUPNO</t>
  </si>
  <si>
    <t>2.3. KROVOPOKRIVAČKI RADOVI</t>
  </si>
  <si>
    <t>2.3. KROVOPOKRIVAČKI RADOVI UKUPNO</t>
  </si>
  <si>
    <t>2.4. IZOLATERSKI RADOVI</t>
  </si>
  <si>
    <t>2.4. IZOLATERSKI RADOVI UKUPNO</t>
  </si>
  <si>
    <t>2.5. LIMARSKI RADOVI</t>
  </si>
  <si>
    <t>2.5. LIMARSKI RADOVI UKUPNO</t>
  </si>
  <si>
    <t>2.6. OSTALI RADOVI</t>
  </si>
  <si>
    <t>2.6. OSTALI RADOVI UKUPNO</t>
  </si>
  <si>
    <t>2.6. STOLARSKI RADOVI</t>
  </si>
  <si>
    <t>3.1. STOLARSKI RADOVI</t>
  </si>
  <si>
    <t>3.1. STOLARSKI RADOVI UKUPNO:</t>
  </si>
  <si>
    <t>i</t>
  </si>
  <si>
    <t>8.</t>
  </si>
  <si>
    <t>Obrada donje prozorske špalete prosječne širine oko 20 cm ekstrudiranim polistirenom (XPS) d=2 cm i to sa padom. U jediničnoj cijeni sadržan je sav potreban rad i materijal. Obračun po m'.</t>
  </si>
  <si>
    <t>Izvedba hidroizolacije cijele donje špalete na koju se naknadno ugrađuje  klupčica od polimercementnog jednokomponentnog fleksibilnog premaza ( granulacija do 0,63 mm, paropropusnost (HRN EN ISO 7783-1, HRN EN ISO 7783-2)  razred I). Izolacija se izvodi  i bočno na špalete do visine cca 20 cm. Nakon ugradnje klupčice spoj s ETICS sustavom zabrtviti trajno elastičnim kitom.</t>
  </si>
  <si>
    <r>
      <t>Dobava i ugradnja ploča mineralne kamene vune dim. min. 100x40 cm, za srednjeslojni toplinski kontaktni sustav pročelja prema HRN EN 13162, debljine d=14 cm (materijal za izvedbu povezanog sustava za vanjsku toplinsku izolaciju ETICS) sljedećih karakteristika:
- deklarirana toplinska provodljivost λ=0,035 W/mK
- reakcija na požar Razred A2-s1-d0</t>
    </r>
    <r>
      <rPr>
        <sz val="10"/>
        <rFont val="Calibri"/>
        <family val="2"/>
        <charset val="238"/>
      </rPr>
      <t xml:space="preserve">
- paropropusnost sd ≤ 1,0 m
- čvrstoća prianjanja ≥ 0,08 MPa
Stavka uključuje obradu špaleta mineralnom kamenom vunom debljine d=2 cm I premaz s nerazrijeđenim ekstra adhezivnim temeljnim premazom visoke elastičnosti i čvrstoće prionjivosti.</t>
    </r>
  </si>
  <si>
    <r>
      <t>Obračun po m</t>
    </r>
    <r>
      <rPr>
        <vertAlign val="superscript"/>
        <sz val="10"/>
        <rFont val="Calibri"/>
        <family val="2"/>
        <charset val="238"/>
        <scheme val="minor"/>
      </rPr>
      <t>2</t>
    </r>
    <r>
      <rPr>
        <sz val="10"/>
        <rFont val="Calibri"/>
        <family val="2"/>
        <charset val="238"/>
        <scheme val="minor"/>
      </rPr>
      <t xml:space="preserve"> po normi za žbukanje:
- otvori do 3 m</t>
    </r>
    <r>
      <rPr>
        <vertAlign val="superscript"/>
        <sz val="10"/>
        <rFont val="Calibri"/>
        <family val="2"/>
        <charset val="238"/>
        <scheme val="minor"/>
      </rPr>
      <t>2</t>
    </r>
    <r>
      <rPr>
        <sz val="10"/>
        <rFont val="Calibri"/>
        <family val="2"/>
        <charset val="238"/>
        <scheme val="minor"/>
      </rPr>
      <t xml:space="preserve"> se ne oduzimaju, špalete se ne obračunavaju 
- kod otvora od 3 m</t>
    </r>
    <r>
      <rPr>
        <vertAlign val="superscript"/>
        <sz val="10"/>
        <rFont val="Calibri"/>
        <family val="2"/>
        <charset val="238"/>
        <scheme val="minor"/>
      </rPr>
      <t>2</t>
    </r>
    <r>
      <rPr>
        <sz val="10"/>
        <rFont val="Calibri"/>
        <family val="2"/>
        <charset val="238"/>
        <scheme val="minor"/>
      </rPr>
      <t xml:space="preserve"> do 5 m</t>
    </r>
    <r>
      <rPr>
        <vertAlign val="superscript"/>
        <sz val="10"/>
        <rFont val="Calibri"/>
        <family val="2"/>
        <charset val="238"/>
        <scheme val="minor"/>
      </rPr>
      <t>2</t>
    </r>
    <r>
      <rPr>
        <sz val="10"/>
        <rFont val="Calibri"/>
        <family val="2"/>
        <charset val="238"/>
        <scheme val="minor"/>
      </rPr>
      <t>, oduzima se površina preko 3 m</t>
    </r>
    <r>
      <rPr>
        <vertAlign val="superscript"/>
        <sz val="10"/>
        <rFont val="Calibri"/>
        <family val="2"/>
        <charset val="238"/>
        <scheme val="minor"/>
      </rPr>
      <t>2</t>
    </r>
    <r>
      <rPr>
        <sz val="10"/>
        <rFont val="Calibri"/>
        <family val="2"/>
        <charset val="238"/>
        <scheme val="minor"/>
      </rPr>
      <t>, špalete se ne obračunavaju
- kod otvora preko 5 m</t>
    </r>
    <r>
      <rPr>
        <vertAlign val="superscript"/>
        <sz val="10"/>
        <rFont val="Calibri"/>
        <family val="2"/>
        <charset val="238"/>
        <scheme val="minor"/>
      </rPr>
      <t>2</t>
    </r>
    <r>
      <rPr>
        <sz val="10"/>
        <rFont val="Calibri"/>
        <family val="2"/>
        <charset val="238"/>
        <scheme val="minor"/>
      </rPr>
      <t>, oduzima se površina preko 3 m</t>
    </r>
    <r>
      <rPr>
        <vertAlign val="superscript"/>
        <sz val="10"/>
        <rFont val="Calibri"/>
        <family val="2"/>
        <charset val="238"/>
        <scheme val="minor"/>
      </rPr>
      <t>2</t>
    </r>
    <r>
      <rPr>
        <sz val="10"/>
        <rFont val="Calibri"/>
        <family val="2"/>
        <charset val="238"/>
        <scheme val="minor"/>
      </rPr>
      <t>, špalete se obračunavaju.
Stavka uključuje obradu špaleta mineralnom kamenom vunom d=2 cm, obradu donje prozorske špalete ekstrudiranim polistirenom (XPS) d=2 cm i hidroizolaciju utora za prozorsku klupčicu fleksibilnom jednokomponentnom hidroizolacijom na bazi cementa.</t>
    </r>
  </si>
  <si>
    <t>- zidovi  (mineralna kamena vuna d=14 cm)</t>
  </si>
  <si>
    <t>- zid  (ekstrudirani polistiren d=14 cm)</t>
  </si>
  <si>
    <t>- podnožje zgrade i sokl balkona (ekstrudirani polistiren d=14 cm)</t>
  </si>
  <si>
    <t>- antena</t>
  </si>
  <si>
    <r>
      <t>Dobava i ugradnja ekstrudiranog polistirena (XPS) s preklopom za toplinski kontaktni sustav pročelja prema HRN EN 13164, debljine d=14 cm za postavu u sokl balkona visine polaganja 30 cm (materijal za izvedbu povezanog sustava za vanjsku toplinsku izolaciju ETICS), sljedećih karakteristika: 
- deklarirana toplinska provodljivost λ=0,037 W/mK
- otpor difuziji vodene pare μ=150 prema HRN EN 12086</t>
    </r>
    <r>
      <rPr>
        <sz val="10"/>
        <rFont val="Calibri"/>
        <family val="2"/>
        <charset val="238"/>
      </rPr>
      <t xml:space="preserve">
</t>
    </r>
  </si>
  <si>
    <r>
      <t>Visina polaganja uz pod balkona iznosi 30 cm.
Obračun po m</t>
    </r>
    <r>
      <rPr>
        <vertAlign val="superscript"/>
        <sz val="10"/>
        <rFont val="Calibri"/>
        <family val="2"/>
        <charset val="238"/>
        <scheme val="minor"/>
      </rPr>
      <t>2</t>
    </r>
    <r>
      <rPr>
        <sz val="10"/>
        <rFont val="Calibri"/>
        <family val="2"/>
        <charset val="238"/>
        <scheme val="minor"/>
      </rPr>
      <t xml:space="preserve"> po normi za žbukanje:
- otvori do 3 m</t>
    </r>
    <r>
      <rPr>
        <vertAlign val="superscript"/>
        <sz val="10"/>
        <rFont val="Calibri"/>
        <family val="2"/>
        <charset val="238"/>
        <scheme val="minor"/>
      </rPr>
      <t>2</t>
    </r>
    <r>
      <rPr>
        <sz val="10"/>
        <rFont val="Calibri"/>
        <family val="2"/>
        <charset val="238"/>
        <scheme val="minor"/>
      </rPr>
      <t xml:space="preserve"> se ne oduzimaju, špalete se ne obračunavaju 
- kod otvora od 3 m</t>
    </r>
    <r>
      <rPr>
        <vertAlign val="superscript"/>
        <sz val="10"/>
        <rFont val="Calibri"/>
        <family val="2"/>
        <charset val="238"/>
        <scheme val="minor"/>
      </rPr>
      <t>2</t>
    </r>
    <r>
      <rPr>
        <sz val="10"/>
        <rFont val="Calibri"/>
        <family val="2"/>
        <charset val="238"/>
        <scheme val="minor"/>
      </rPr>
      <t xml:space="preserve"> do 5 m</t>
    </r>
    <r>
      <rPr>
        <vertAlign val="superscript"/>
        <sz val="10"/>
        <rFont val="Calibri"/>
        <family val="2"/>
        <charset val="238"/>
        <scheme val="minor"/>
      </rPr>
      <t>2</t>
    </r>
    <r>
      <rPr>
        <sz val="10"/>
        <rFont val="Calibri"/>
        <family val="2"/>
        <charset val="238"/>
        <scheme val="minor"/>
      </rPr>
      <t>, oduzima se površina preko 3 m</t>
    </r>
    <r>
      <rPr>
        <vertAlign val="superscript"/>
        <sz val="10"/>
        <rFont val="Calibri"/>
        <family val="2"/>
        <charset val="238"/>
        <scheme val="minor"/>
      </rPr>
      <t>2</t>
    </r>
    <r>
      <rPr>
        <sz val="10"/>
        <rFont val="Calibri"/>
        <family val="2"/>
        <charset val="238"/>
        <scheme val="minor"/>
      </rPr>
      <t>, špalete se ne obračunavaju
- kod otvora preko 5 m</t>
    </r>
    <r>
      <rPr>
        <vertAlign val="superscript"/>
        <sz val="10"/>
        <rFont val="Calibri"/>
        <family val="2"/>
        <charset val="238"/>
        <scheme val="minor"/>
      </rPr>
      <t>2</t>
    </r>
    <r>
      <rPr>
        <sz val="10"/>
        <rFont val="Calibri"/>
        <family val="2"/>
        <charset val="238"/>
        <scheme val="minor"/>
      </rPr>
      <t>, oduzima se površina preko 3 m</t>
    </r>
    <r>
      <rPr>
        <vertAlign val="superscript"/>
        <sz val="10"/>
        <rFont val="Calibri"/>
        <family val="2"/>
        <charset val="238"/>
        <scheme val="minor"/>
      </rPr>
      <t>2</t>
    </r>
    <r>
      <rPr>
        <sz val="10"/>
        <rFont val="Calibri"/>
        <family val="2"/>
        <charset val="238"/>
        <scheme val="minor"/>
      </rPr>
      <t xml:space="preserve">, špalete se obračunavaju.
</t>
    </r>
  </si>
  <si>
    <t>- parlafon</t>
  </si>
  <si>
    <t xml:space="preserve">- vanjska jedinica klima uređaja (uz postavu novih nosača) </t>
  </si>
  <si>
    <t>- cijevi plinskog dovoda (u suradnji s distributerom)</t>
  </si>
  <si>
    <t>j</t>
  </si>
  <si>
    <t>k</t>
  </si>
  <si>
    <t>- razni kabeli (ugradnja podžbukno)</t>
  </si>
  <si>
    <r>
      <t xml:space="preserve">Izvedba hidroizolacije podnožja zgrade i sokla balkona </t>
    </r>
    <r>
      <rPr>
        <sz val="10"/>
        <rFont val="Calibri"/>
        <family val="2"/>
        <charset val="238"/>
      </rPr>
      <t xml:space="preserve">na postavljeni armirani toplinsko-izolacijski sustav. Hidroizolacija se izvodi od polimercementnog jednokomponentnog fleksibilnog premaza ( granulacija do 0,63 mm, paropropusnost (HRN EN ISO 7783-1, HRN EN ISO 7783-2)  razred I) izveden u dvije radne operacije uzdignut uz zidove uz utapanje trake za brtvljenje u kutevima. Izolacija se izvodi do visine cca 60 cm. </t>
    </r>
  </si>
  <si>
    <t>Priprema podloge na površinama na kojima se ne izvodi toplinska izolacija (podgledi i čela balkona,  dimnjaci) za zaštitno-dekorativnu silikatnu žbuku valjane teksture (zrno min. 2 mm) polimercementnim ljepilom s utiskivanjem alkalno otporne mrežice. Obračun po m2.</t>
  </si>
  <si>
    <t>Demontaža, čišćenje, ličenje i ponovna postava čeličnih rešetki prozora podruma 100x65 cm. Rad uključuje skidanje starog naliča i hrđe,  nanošenja temeljnog premaza i nanošenje završnog premaza u dva sloja u boji po izboru investitora. Obračun po komadu rešetke.</t>
  </si>
  <si>
    <t>2. STROP PREMA TAVANU</t>
  </si>
  <si>
    <t>Izrada hodnih staza tavana širine minimalno 0.50 m postavljanjem tavalona na horizontalne grede krovne kostrukcije kako bi se osigurao prilaz dimnjacima bez oštećenja termoizolacije. U stavku je uračunata cijena svog potrebnog materijala, transporta i  rada ljudi i strojeva. Obračun po m'.</t>
  </si>
  <si>
    <t>Izrada  hidroizolacije kosog krova od bitumenske ljepenke V4. Ljepenku postaviti na dašćanu oplatu s min preklopima 10 cm.      Obračun po m²postavljene hidroizolacije.</t>
  </si>
  <si>
    <t>Dobava, doprema i ugradnja limenog opšava dimnjaka od pocinčanog lima d=0,55 mm. U cijenu uključiti sva pomoćna i vezna sredstva do potpune funkcionalnosti. Obračun po m'.</t>
  </si>
  <si>
    <t>-opšav spoja dimnjaka i kosog krovišta, razvijena širina 500 mm</t>
  </si>
  <si>
    <t>Demontaža postojećeg drvenog krovnog prozora, te odvoz na gradski deponij i izrada, doprema i ugradnja novog - PVC . Ostakljenje je termoizolacijsko staklo 4/16/4mm, okov po proizvođaču. Obračun po m2. U cijeni je uključena obavezna provjera mjera na licu mjesta, demontaža postojeće dotrajale stolarije te odvoz na gradski deponij i dovoz stolarije, montaža.</t>
  </si>
  <si>
    <t>Krovni prozor, dimenzija 0,60x0,80 m=0,48 m²x   1 kom</t>
  </si>
  <si>
    <t>2. STROP PREMA TAVANU - REKAPITULACIJA</t>
  </si>
  <si>
    <r>
      <t xml:space="preserve">Dobava i ugradnja vjetarlajsne od pocinčanog bojanog lima </t>
    </r>
    <r>
      <rPr>
        <sz val="10"/>
        <rFont val="Calibri"/>
        <family val="2"/>
        <charset val="238"/>
      </rPr>
      <t>d=0,55 mm boja po izboru  investitora. Razvijene širine do 650 mm. Točnu razvijenu širinu utvrditi na licu mjesta i u koordinaciji s nadzornim inženjerom. Stavka uključuje dobavu i postavu svog pomoćnog materijala potrebnu za izvedbu kvalitetnog brtvljenja spojeva sa pročeljem. Obračun po m'.</t>
    </r>
  </si>
  <si>
    <t>213x143</t>
  </si>
  <si>
    <t>109x67</t>
  </si>
  <si>
    <t>135x143</t>
  </si>
  <si>
    <t>79x229</t>
  </si>
  <si>
    <t>60x244</t>
  </si>
  <si>
    <t>160x244</t>
  </si>
  <si>
    <t>100x65</t>
  </si>
  <si>
    <t>234x700</t>
  </si>
  <si>
    <t>214x130</t>
  </si>
  <si>
    <t>210x65</t>
  </si>
  <si>
    <r>
      <t>Izrada, doprema i ugradnja nove - PVC stolarije s roletama u</t>
    </r>
    <r>
      <rPr>
        <b/>
        <sz val="10"/>
        <rFont val="Calibri"/>
        <family val="2"/>
        <charset val="238"/>
      </rPr>
      <t xml:space="preserve"> boji profila po izboru investitora</t>
    </r>
    <r>
      <rPr>
        <sz val="10"/>
        <rFont val="Calibri"/>
        <family val="2"/>
        <charset val="238"/>
      </rPr>
      <t xml:space="preserve"> ojačanih pocinčanim čeličnim profilom u jezgri profila debljine 1,5mm, UV stabilne u skladu s Tehničkim propisom za prozore i vrata NN 69/06. Dubina ugradnje minimalno 70mm. Koeficijent prolaza topline za staklo max Ug=1,1 W/m2K, za komplet </t>
    </r>
    <r>
      <rPr>
        <b/>
        <sz val="10"/>
        <rFont val="Calibri"/>
        <family val="2"/>
        <charset val="238"/>
      </rPr>
      <t>U max= 1,4 W/m2K</t>
    </r>
    <r>
      <rPr>
        <sz val="10"/>
        <rFont val="Calibri"/>
        <family val="2"/>
        <charset val="238"/>
      </rPr>
      <t>. Zaštita od buke min KLASA ZAŠTITE 2. Dostava izvješća o ispitivanjima obavezna. Ostakljenje je termoizolacijsko staklo 4/16/4mm ispunjeno argonom, okov po proizvođaču. U cijenu uključeni i ALU rolete i komarnici.  Obračun po m2. U cijeni je uključena obavezna provjera mjera na licu mjesta.</t>
    </r>
  </si>
  <si>
    <t>234x700 (bez roleta i komarnika)</t>
  </si>
  <si>
    <t>100x65 (bez roleta i komarnika)</t>
  </si>
  <si>
    <t>160x244 (bez roleta i komarnika)</t>
  </si>
  <si>
    <t>60x244 (bez roleta i komarnika)</t>
  </si>
  <si>
    <r>
      <t>Izrada, doprema i ugradnja nove - ALU stolarije s roletama u</t>
    </r>
    <r>
      <rPr>
        <b/>
        <sz val="10"/>
        <rFont val="Calibri"/>
        <family val="2"/>
        <charset val="238"/>
      </rPr>
      <t xml:space="preserve"> boji profila po izboru investitora</t>
    </r>
    <r>
      <rPr>
        <sz val="10"/>
        <rFont val="Calibri"/>
        <family val="2"/>
        <charset val="238"/>
      </rPr>
      <t xml:space="preserve"> ojačanih pocinčanim čeličnim profilom u jezgri profila debljine 1,5mm, UV stabilne u skladu s Tehničkim propisom za prozore i vrata NN 69/06. Dubina ugradnje minimalno 70mm. Koeficijent prolaza topline za staklo max Ug=1,1 W/m2K, za komplet </t>
    </r>
    <r>
      <rPr>
        <b/>
        <sz val="10"/>
        <rFont val="Calibri"/>
        <family val="2"/>
        <charset val="238"/>
      </rPr>
      <t>U max= 1,4 W/m2K</t>
    </r>
    <r>
      <rPr>
        <sz val="10"/>
        <rFont val="Calibri"/>
        <family val="2"/>
        <charset val="238"/>
      </rPr>
      <t>. Zaštita od buke min KLASA ZAŠTITE 2. Dostava izvješća o ispitivanjima obavezna. Ostakljenje je termoizolacijsko staklo 4/16/4mm ispunjeno argonom, okov po proizvođaču. U cijenu uključeni i ALU PROTUPROVALNE rolete i komarnici.  Obračun po m2. U cijeni je uključena obavezna provjera mjera na licu mjesta.</t>
    </r>
  </si>
  <si>
    <t>Dobava i ugradnja kamenih, vanjskih klupčica sa okapnicom. Klupčice su od granita po izboru konzervatorskog odjela. Širina klupčice prosječno iznosi do  30 cm, debljine d=2 cm, postavljaju se u cementni mort M-10. Sudar fuga s prozorom obraditi kvalitetnim kitom MS POLIMER-om (UV otporan). U jediničnoj cijeni sadržan je sav potreban rad i materijal za ugradbu klupčice s obaveznom provjerom dimenzija na licu mjesta. Obračun po m'.</t>
  </si>
  <si>
    <t>- ograda visine 110 cm</t>
  </si>
  <si>
    <t>Ličenje metalnih ograda balkona. Visina ograde 110 cm. Rad uključuje skidanje starog naliča i hrđe,  nanošenja temeljnog premaza i nanošenje završnog premaza u dva sloja u boji po izboru investitora.</t>
  </si>
  <si>
    <t>Završno čišćenje zgrade i gradilišta. Potrebno očistiti sve klupice, stakla i okoliš. Obračun po kompletu odrađenih radova.</t>
  </si>
  <si>
    <t>l</t>
  </si>
  <si>
    <t>- odušci plinskih bojlera (uz potrbna produženja)</t>
  </si>
  <si>
    <t>Dobava, doprema i ugradnja sljemenjaka u skladu sa stavkom 2.3.1. Obračun po m'.</t>
  </si>
  <si>
    <t>Dobava, doprema i postava novog  pokrova kosog krova od limenih ploča u obliku crijepa sa zaštitom od cinka i poliesterske boje debljine 0,5mm. U cijeenu uračunati i sav pričvrsni i dodatni materijal. Ugradnja prema uputama proizvođača. Boja prema odabiru investitora. Obračun po m2 izvedenih radova.</t>
  </si>
  <si>
    <r>
      <t>Dobava, doprema i postavljanje toplinske izolacije od mineralne kamene vune na strop tavana debljine d = 20 cm,  sljedećih karakteristika:
- deklarirana toplinska provodljivost λ=0,038 W/mK
- reakcije na požar A1 prema HRN EN 13501-1
- otpor difuziji vodene pare μ= 1 prema HRN EN 12086.
U stavku uračunati PE foliju (parnu branu) i paropropusnu vodonepropusnu foliju.
Faze izrade:
- postavljanje PE folije kao parne brane i parorasteretnog sloja
- postavljanje mineralne vune debljine d=20 cm
- postavljanje paropropusne vodonepropusne folije.
Obračun po m</t>
    </r>
    <r>
      <rPr>
        <vertAlign val="superscript"/>
        <sz val="10"/>
        <rFont val="Calibri"/>
        <family val="2"/>
        <charset val="238"/>
      </rPr>
      <t>2</t>
    </r>
    <r>
      <rPr>
        <sz val="10"/>
        <rFont val="Calibri"/>
        <family val="2"/>
        <charset val="238"/>
      </rPr>
      <t xml:space="preserve"> tlocrtne površine stropa prema tavanu.</t>
    </r>
  </si>
  <si>
    <t>1.1. ZIDARSKI RADOVI</t>
  </si>
  <si>
    <t>Reparatura zida za ugradnju FRCM sustava sa staklenim mrežama 
	-u stavku uključiti dobavu i ugradnju potrebnog materijala 
    -preprema podloge sa R2 mortom 
    -dersovanje oko 10 kg/m2
Obračun po m2 izvedene površine.</t>
  </si>
  <si>
    <t>Reparatura zida za ugradnju karbonskih lamela, tkanina
	c1)reparatura zida za lamele u vertikalnim pravcima š=3x20 cm
	c2)reparatura zida za tkaninu u horizontalnim pravcima š=30 cm 
	-izravnanje zida s vlaknima ojačanim cementnim mortom s reaktivnim pucolanskim komponentama 
	 Sika MonoTop 722 MUR  ili jednakovrijedan: 15 kg/m2
    -u stavku uključiti dobavu i ugradnju potrebnog materijala 
Obračun po m'.</t>
  </si>
  <si>
    <t>Ugradnja FRCM sustava sa staklenim mrežama
	-stavku uključiti dobavu i ugradnju potrebnog materijala
Obračun po m2 izvedene površine.</t>
  </si>
  <si>
    <t>Ugradnja CFRP sustava tkanina (š=30cm)
    -u stavku uključiti dobavu i ugradnju potrebnog materijala
Obračun po m'.</t>
  </si>
  <si>
    <t>Ugradnja karbonskih lamela (š=5cm)
    -u stavku uključiti dobavu i ugradnju potrebnog materijala
Obračun po m'.</t>
  </si>
  <si>
    <t>Žbukanje ojačanih površina zidova
	-dobava materijala te priprema in situ žbuke sa ugradnjom…</t>
  </si>
  <si>
    <t>1.1. ZIDARSKI RADOVI UKUPNO:</t>
  </si>
  <si>
    <t xml:space="preserve">1.1. ZIDARSKI </t>
  </si>
  <si>
    <t>6.1.</t>
  </si>
  <si>
    <t>SANACIJA DIMNJAKA</t>
  </si>
  <si>
    <t>jed.mjera</t>
  </si>
  <si>
    <t>količina</t>
  </si>
  <si>
    <t>ukupna cijena</t>
  </si>
  <si>
    <t>6.1.1.</t>
  </si>
  <si>
    <t>STAN KRALJ</t>
  </si>
  <si>
    <t>Demontaža postojećeg zidnog plinskog uređaja sa elektro instalacije, plinske instalacije i instalacije grijanja. Stavka uključuje demontažu dimovodne cijevi, sav potreban alat i pribor potreban za demontažne radove.</t>
  </si>
  <si>
    <t>komplet</t>
  </si>
  <si>
    <t>Dobava i montaža kondenzacijskog kombiniranog zidnog plinskog uređaja, visoki stupanj iskoristivosti kondenzacijske tehnologije (108 %), zaštite: od prskajuće vode IP X4D, od nedostatka vode i od smrzavanja, „anti-kamenac“ funkcija, plamenik sa automatskom modulacijom u području od 20 do 100 %, eBUS elektronska ploča za poboljšanu komunikaciju između uređaja i regulatora, podesiv prestrujni ventil, integrirana visokoučinkovita optočna crpka, automatski brzi odzračivač, sigurnosni ventil, integrirana ekspanzijska posuda volumena 10 litara. Stavka uključuje protupovratnu dimovodnu zaklopku, odgovarajući sobni termostat, "valjak" neutralizator kondenzata, spojni i brtveni materijal, funkcionalno ispitivanje i puštanje u pogon od ovlaštenog servisa te izdavanje potrebnih garancija.</t>
  </si>
  <si>
    <t>Učinak/opterećenje G20</t>
  </si>
  <si>
    <t>- područje nazivnog toplinskog učinka P pri 50/30 ºC: 4.2 - 21.2 kW</t>
  </si>
  <si>
    <t>- područje nazivnog toplinskog učinka P pri 80/60 ºC: 3.8 - 20 kW</t>
  </si>
  <si>
    <t xml:space="preserve">- maksimalna temp. polaznog voda: 85 ºC </t>
  </si>
  <si>
    <t>- dopušteni ukupni pretlak: 3 bar</t>
  </si>
  <si>
    <t>- količina kondenzata (pH vrijednost 3.5 - 4,0) grijanja, 50/30 ºC: 2.0 l/h</t>
  </si>
  <si>
    <t>- plinski priključak uređaja: 15 mm</t>
  </si>
  <si>
    <t>- priključci polaz/povrat: 22 mm</t>
  </si>
  <si>
    <t>- priključak sigurnosnog ventila: 15 mm</t>
  </si>
  <si>
    <t>- priključak za dovod zraka / odvod dimnih plinova: Ø60/100 mm</t>
  </si>
  <si>
    <t>- min. temperatura dimnih plinova: 40 ºC</t>
  </si>
  <si>
    <t>- maks. temperatura dimnih plinova: 70 ºC</t>
  </si>
  <si>
    <t>- širina uređaja: 440 mm</t>
  </si>
  <si>
    <t>- visina uređaja: 720 mm</t>
  </si>
  <si>
    <t>- dubina uređaja: 338 mm</t>
  </si>
  <si>
    <t>- približna neto težina: 35 kg</t>
  </si>
  <si>
    <t>- električni priključak: 230 V / 50 Hz</t>
  </si>
  <si>
    <t>komada</t>
  </si>
  <si>
    <t>Dobava i montaža fleksibilne dimovodne cijevi Ø100, PP (klasifikacije T120 P1 W), sa brtvama na dosjedima između elemenata, za sanaciju postojećeg dimnjaka tj. dimovodnog kanala 140x140 mm i ostalog pribora za montažu: potporno koljeno, T-komad 87°, ravni dio sa revizijom u potkrovlju, poklopac okna na vrhu dimovodnog kanala, zidna rozeta, odstojnici, vratašca za reviziju u postojećem zidanom dijelu dimnjaka u potkrovlju (sve prema projektu). Stavka uključuje spojni i montažni materijal.
NAPOMENA: stan Kralj i stan Kaminski koriste zajednički dimnjak tj. dimovodni kanal.</t>
  </si>
  <si>
    <t>m</t>
  </si>
  <si>
    <t>Dobava i montaža krute zračne cijevi Ø80, PP (klasifikacije T120 P1 W), sa brtvama na dosjedima između elemenata, za spoj zidnog plinskog uređaja na sanacijsku cijevi dimnjaka tj. dimovodnog kanala i dobavu zraka za izgaranje sa vanjskog zida te ostalog pribora za montažu: adapter 80/80, koljeno 87° sa revizijom, koljeno 87°, 2 x koljeno 45°, zidne rozete (sve prema projektu). Stavka uključuje spojni i montažni materijal.</t>
  </si>
  <si>
    <t>Bušenje otvora kroz zid od opeke debljine cca 20-40 cm, izvođenje dijamantnom krunom. U jediničnu cijenu su uključeni svi radovi i materijal potreban za bušenje.</t>
  </si>
  <si>
    <t>Otvor 40x40 cm</t>
  </si>
  <si>
    <t>Žbukanje otvora. Veća udubljenja potrebno je ožbukati u više slojeva i zagladiti finom žbukom, kao podloga gletanju i bojenju.</t>
  </si>
  <si>
    <r>
      <t>m</t>
    </r>
    <r>
      <rPr>
        <sz val="10"/>
        <rFont val="Calibri"/>
        <family val="2"/>
        <charset val="238"/>
      </rPr>
      <t>²</t>
    </r>
  </si>
  <si>
    <t>Gletanje unutarnjih zidova i stropova prije izvedbe soboslikarskih radova sa ciljem dobivanja ravne površine pogodne za bojenje. Stavka uključuje brušenje zidova i stropova te izravnjavanje neravnina.</t>
  </si>
  <si>
    <t>Bojenje unutarnjih zidova i stropova bojom u 2 sloja prema izboru Investitora. Stavka uključuje pripremu podloge prema uputi proizvođača i pravilima struke.</t>
  </si>
  <si>
    <t>9.</t>
  </si>
  <si>
    <t>Dobava i montaža, magnetnog hvatača nečistoća ispred zidnog plinskog uređaja. Stavka uključuje spojni i brtveni materijal.</t>
  </si>
  <si>
    <t>DN20 (3/4")</t>
  </si>
  <si>
    <t>10.</t>
  </si>
  <si>
    <t>Dobava i montaža fleksibilnog crijeva i spajanje odovda kondenzata na sustav odvodnje građevine. Stavka uključuje "valjkasti" neutralizator kondenzata, spojni i montažni materijal.</t>
  </si>
  <si>
    <t>11.</t>
  </si>
  <si>
    <t>Dovoz alata i materijala do mjesta ugradnje kao i raznošenje po građevini. Povrat alata i eventualno preostalog materijala na skladište Izvođača radova.</t>
  </si>
  <si>
    <t>12.</t>
  </si>
  <si>
    <t>Pregled i izdavanje pisanog uvjerenja o ispravnosti izvedene dimovodne i zračne cijevi (stručni dimnjačarski nalaz) od strane ovlaštenog područnog dimnjačara.</t>
  </si>
  <si>
    <t>13.</t>
  </si>
  <si>
    <t>Dobava i postava PE folije d=0.2 mm za zaštitu radova.</t>
  </si>
  <si>
    <t>14.</t>
  </si>
  <si>
    <t>Završno čišćenje nakon dovršetka radova i priprema za preuzimanje.</t>
  </si>
  <si>
    <t>15.</t>
  </si>
  <si>
    <t>Odvoz otpada koji je nastao prilikom izvođenja radova na odlagalište otpada koje je predviđeno za odlaganje ove vrste otpada prema  Zakonu o održivom gospodarenju otpadom (N.N. br.94/13, N.N. br.73/17, N.N. br.14/19, N.N. br.98/19). Stavka uključuje i plaćanje potrebnih pristojbi za zbrinjavanje otpada. Udaljenost odlagališta do 30 km.</t>
  </si>
  <si>
    <t>m³</t>
  </si>
  <si>
    <t>STAN KRALJ RADOVI UKUPNO:</t>
  </si>
  <si>
    <t>6.1.2.</t>
  </si>
  <si>
    <t>STAN ZAJEC</t>
  </si>
  <si>
    <t>Dobava i montaža fleksibilne dimovodne cijevi Ø100, PP (klasifikacije T120 P1 W), sa brtvama na dosjedima između elemenata, za sanaciju postojećeg dimnjaka tj. dimovodnog kanala 140x140 mm i ostalog pribora za montažu: potporno koljeno, T-komad 87°, ravni dio sa revizijom u potkrovlju, poklopac okna na vrhu dimovodnog kanala, zidna rozeta, odstojnici, vratašca za reviziju u postojećem zidanom dijelu dimnjaka u potkrovlju (sve prema projektu). Stavka uključuje spojni i montažni materijal.
NAPOMENA: stan Zajec i stan Paić koriste zajednički dimnjak tj. dimovodni kanal.</t>
  </si>
  <si>
    <t>Dobava i montaža krute zračne cijevi Ø80, PP (klasifikacije T120 P1 W), sa brtvama na dosjedima između elemenata, za spoj zidnog plinskog uređaja na sanacijsku cijevi dimnjaka tj. dimovodnog kanala i dobavu zraka za izgaranje sa vanjskog zida te ostalog pribora za montažu: adapter 80/80, koljeno 87° sa revizijom, 3 x koljeno 87°, zidne rozete (sve prema projektu). Stavka uključuje spojni i montažni materijal.</t>
  </si>
  <si>
    <t>STAN ZAJEC RADOVI UKUPNO:</t>
  </si>
  <si>
    <t>6.1.3.</t>
  </si>
  <si>
    <t>STAN IVANOVIĆ</t>
  </si>
  <si>
    <t>Dobava i montaža kondenzacijskog kombiniranog zidnog plinskog uređaja, visoki stupanj iskoristivosti kondenzacijske tehnologije (108 %), zaštite: od prskajuće vode IP X4D, od nedostatka vode i od smrzavanja, „anti-kamenac“ funkcija, plamenik sa automatskom modulacijom u području od 20 do 100 %, eBUS elektronska ploča za poboljšanu komunikaciju između uređaja i regulatora, podesiv prestrujni ventil, integrirana visokoučinkovita optočna crpka, automatski brzi odzračivač, sigurnosni ventil, integrirana ekspanzijska posuda volumena 10 litara. Stavka uključuje odgovarajući sobni termostat, "valjak" neutralizator kondenzata, spojni i brtveni materijal, funkcionalno ispitivanje i puštanje u pogon od ovlaštenog servisa te izdavanje potrebnih garancija.</t>
  </si>
  <si>
    <t>Dobava i montaža fleksibilne dimovodne cijevi Ø80, PP (klasifikacije T120 P1 W), sa brtvama na dosjedima između elemenata, za sanaciju postojećeg dimnjaka tj. dimovodnog kanala 140x140 mm i ostalog pribora za montažu: potporno koljeno, ravni dio sa revizijom u potkrovlju, poklopac okna na vrhu dimovodnog kanala, zidna rozeta, odstojnici, vratašca za reviziju u postojećem zidanom dijelu dimnjaka u potkrovlju (sve prema projektu). Stavka uključuje spojni i montažni materijal.</t>
  </si>
  <si>
    <t>Dobava i montaža krute zračne cijevi Ø80, PP (klasifikacije T120 P1 W), sa brtvama na dosjedima između elemenata, za spoj zidnog plinskog uređaja na sanacijsku cijevi dimnjaka tj. dimovodnog kanala i dobavu zraka za izgaranje sa vanjskog zida te ostalog pribora za montažu: adapter 80/80, koljeno 87° sa revizijom, koljeno 87°, zidne rozete (sve prema projektu). Stavka uključuje spojni i montažni materijal.</t>
  </si>
  <si>
    <t>STAN IVANOVIĆ RADOVI UKUPNO:</t>
  </si>
  <si>
    <t>6.1.4.</t>
  </si>
  <si>
    <t>STAN FUČKAR</t>
  </si>
  <si>
    <t>STAN FUČKAR RADOVI UKUPNO:</t>
  </si>
  <si>
    <t>6.1.5.</t>
  </si>
  <si>
    <t>STAN PAIĆ</t>
  </si>
  <si>
    <t>Dobava i montaža krute zračne cijevi Ø80, PP (klasifikacije T120 P1 W), sa brtvama na dosjedima između elemenata, za spoj zidnog plinskog uređaja na sanacijsku cijevi dimnjaka tj. dimovodnog kanala i dobavu zraka za izgaranje sa vanjskog zida te ostalog pribora za montažu: adapter 80/80, koljeno 87° sa revizijom, 3 x koljeno 87°, zidne rozete (sve prema projektu). Stavka uključuje spojni i montažni materijal.
NAPOMENA: stan Zajec i stan Paić koriste zajednički dimnjak tj. dimovodni kanal.</t>
  </si>
  <si>
    <t>STAN PAIĆ RADOVI UKUPNO:</t>
  </si>
  <si>
    <t>6.1.6.</t>
  </si>
  <si>
    <t>STAN KAMINSKI</t>
  </si>
  <si>
    <t>Dobava i montaža krute zračne cijevi Ø80, PP (klasifikacije T120 P1 W), sa brtvama na dosjedima između elemenata, za spoj zidnog plinskog uređaja na sanacijsku cijevi dimnjaka tj. dimovodnog kanala i dobavu zraka za izgaranje sa vanjskog zida te ostalog pribora za montažu: adapter 80/80, koljeno 87° sa revizijom, 2 x koljeno 87°, zidne rozete (sve prema projektu). Stavka uključuje spojni i montažni materijal.
NAPOMENA: stan Kralj i stan Kaminski koriste zajednički dimnjak tj. dimovodni kanal.</t>
  </si>
  <si>
    <t>STAN KAMINSKI RADOVI UKUPNO:</t>
  </si>
  <si>
    <t>6.1.7.</t>
  </si>
  <si>
    <t>STAN BIVOL</t>
  </si>
  <si>
    <t>Dobava i montaže krute zračne cijevi Ø80, PP (klasifikacije T120 P1 W), sa brtvama na dosjedima između elemenata, za spoj zidnog plinskog uređaja na sanacijsku cijevi dimnjaka tj. dimovodnog kanala i dobavu zraka za izgaranje sa vanjskog zida te ostalog pribora za montažu: adapter 80/80, koljeno 87° sa revizijom, 2 x koljeno 87°, zidne rozete (sve prema projektu). Stavka uključuje spojni i montažni materijal.</t>
  </si>
  <si>
    <t>STAN BIVOL RADOVI UKUPNO:</t>
  </si>
  <si>
    <t>REKAPITULACIJA</t>
  </si>
  <si>
    <t>ZAMJENA BOJLERA I SANACIJA DIMNJAKA UKUPNO:</t>
  </si>
  <si>
    <t>Uklanjanje fasadne žbuke sa odvozom na deponiju.
a)skidanje cjeloplošne žbuke
b1)skidanje žbuke za prolaz vertikalnih lamela…………b=3x(4x5,0) =60cm širine
b2)skidanje žbuke za prolaz horizontalne tkanine…...…b=30cm širine 
Obračun po m2 izvedene površine.</t>
  </si>
  <si>
    <t>2. KROVIŠTE</t>
  </si>
  <si>
    <t>2.1. TESARSKI RADOVI</t>
  </si>
  <si>
    <t>2. KROVIŠTE - REKAPITULACIJA</t>
  </si>
  <si>
    <t>Postava daščane oplate na krovištu. U stavci uračunata i zaštita oplate drvocidom. Obračun po m2 izvedenih radova.</t>
  </si>
  <si>
    <t>Letvanje kosog krova za postavu pokrova. U stavci uračunata dobava i ugradnja drvenih letava dimenzija 50x30mm potrebnih za postavljanje pokrova. U stavci uračunata i zaštita drvenih letava drvocidom. Obračun po m2 izvedenih radova.</t>
  </si>
  <si>
    <t>1. ENERGETSKA OBNOVA</t>
  </si>
  <si>
    <t>2. STATIKA</t>
  </si>
  <si>
    <t>3. STROJARSKI 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</si>
</sst>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1A]General"/>
    <numFmt numFmtId="165" formatCode="[$-41A]#,##0.00"/>
    <numFmt numFmtId="166" formatCode="#,##0.00\ _k_n"/>
  </numFmts>
  <fonts count="26" x14ac:knownFonts="1">
    <font>
      <sz val="12"/>
      <color indexed="8"/>
      <name val="Arial Narrow"/>
      <family val="2"/>
    </font>
    <font>
      <sz val="8"/>
      <name val="Arial Narrow"/>
      <family val="2"/>
    </font>
    <font>
      <sz val="10"/>
      <name val="Arial"/>
      <family val="2"/>
    </font>
    <font>
      <sz val="12"/>
      <color rgb="FF000000"/>
      <name val="Arial Narrow"/>
      <family val="2"/>
    </font>
    <font>
      <sz val="12"/>
      <name val="Calibri"/>
      <family val="2"/>
      <charset val="238"/>
      <scheme val="minor"/>
    </font>
    <font>
      <b/>
      <sz val="12"/>
      <name val="Calibri"/>
      <family val="2"/>
      <charset val="238"/>
      <scheme val="minor"/>
    </font>
    <font>
      <sz val="10"/>
      <name val="Calibri"/>
      <family val="2"/>
      <charset val="238"/>
      <scheme val="minor"/>
    </font>
    <font>
      <sz val="8"/>
      <name val="Calibri"/>
      <family val="2"/>
      <charset val="238"/>
      <scheme val="minor"/>
    </font>
    <font>
      <vertAlign val="superscript"/>
      <sz val="10"/>
      <name val="Calibri"/>
      <family val="2"/>
      <charset val="238"/>
      <scheme val="minor"/>
    </font>
    <font>
      <b/>
      <sz val="10"/>
      <name val="Calibri"/>
      <family val="2"/>
      <charset val="238"/>
      <scheme val="minor"/>
    </font>
    <font>
      <b/>
      <sz val="10"/>
      <name val="Calibri"/>
      <family val="2"/>
      <scheme val="minor"/>
    </font>
    <font>
      <sz val="10"/>
      <name val="Calibri"/>
      <family val="2"/>
      <scheme val="minor"/>
    </font>
    <font>
      <sz val="10"/>
      <name val="Arial"/>
      <family val="2"/>
      <charset val="238"/>
    </font>
    <font>
      <vertAlign val="superscript"/>
      <sz val="10"/>
      <name val="Calibri"/>
      <family val="2"/>
      <scheme val="minor"/>
    </font>
    <font>
      <sz val="10"/>
      <name val="Calibri"/>
      <family val="2"/>
      <charset val="238"/>
    </font>
    <font>
      <b/>
      <sz val="14"/>
      <name val="Calibri"/>
      <family val="2"/>
      <charset val="238"/>
      <scheme val="minor"/>
    </font>
    <font>
      <vertAlign val="superscript"/>
      <sz val="10"/>
      <name val="Calibri"/>
      <family val="2"/>
      <charset val="238"/>
    </font>
    <font>
      <sz val="12"/>
      <color indexed="8"/>
      <name val="Arial Narrow"/>
      <family val="2"/>
    </font>
    <font>
      <sz val="11"/>
      <name val="Calibri"/>
      <family val="2"/>
      <charset val="238"/>
    </font>
    <font>
      <b/>
      <sz val="10"/>
      <name val="Calibri"/>
      <family val="2"/>
      <charset val="238"/>
    </font>
    <font>
      <b/>
      <sz val="12"/>
      <name val="Calibri"/>
      <family val="2"/>
      <charset val="238"/>
    </font>
    <font>
      <sz val="12"/>
      <name val="Calibri"/>
      <family val="2"/>
      <charset val="238"/>
    </font>
    <font>
      <b/>
      <sz val="10"/>
      <name val="Arial"/>
      <family val="2"/>
      <charset val="238"/>
    </font>
    <font>
      <sz val="10"/>
      <color rgb="FFFF0000"/>
      <name val="Arial"/>
      <family val="2"/>
      <charset val="238"/>
    </font>
    <font>
      <b/>
      <sz val="10"/>
      <color rgb="FFFF0000"/>
      <name val="Arial"/>
      <family val="2"/>
      <charset val="238"/>
    </font>
    <font>
      <sz val="10"/>
      <color rgb="FFFF0000"/>
      <name val="Arial"/>
      <family val="2"/>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164" fontId="3" fillId="0" borderId="0" applyBorder="0" applyProtection="0"/>
    <xf numFmtId="0" fontId="2" fillId="0" borderId="0"/>
    <xf numFmtId="9" fontId="17" fillId="0" borderId="0" applyFont="0" applyFill="0" applyBorder="0" applyAlignment="0" applyProtection="0"/>
    <xf numFmtId="0" fontId="12" fillId="0" borderId="0"/>
  </cellStyleXfs>
  <cellXfs count="586">
    <xf numFmtId="0" fontId="0" fillId="0" borderId="0" xfId="0"/>
    <xf numFmtId="4" fontId="6" fillId="0" borderId="1" xfId="0" applyNumberFormat="1" applyFont="1" applyFill="1" applyBorder="1" applyAlignment="1">
      <alignment horizontal="center"/>
    </xf>
    <xf numFmtId="0" fontId="6" fillId="0" borderId="1" xfId="0" applyFont="1" applyFill="1" applyBorder="1" applyAlignment="1">
      <alignment horizontal="center" vertical="top"/>
    </xf>
    <xf numFmtId="0" fontId="6" fillId="0" borderId="1" xfId="0" applyFont="1" applyFill="1" applyBorder="1" applyAlignment="1">
      <alignment horizontal="justify" vertical="top" wrapText="1"/>
    </xf>
    <xf numFmtId="4" fontId="6" fillId="0" borderId="1" xfId="0" applyNumberFormat="1" applyFont="1" applyFill="1" applyBorder="1" applyAlignment="1">
      <alignment horizontal="right"/>
    </xf>
    <xf numFmtId="4" fontId="6" fillId="0" borderId="1" xfId="1" applyNumberFormat="1" applyFont="1" applyFill="1" applyBorder="1" applyAlignment="1">
      <alignment horizontal="right"/>
    </xf>
    <xf numFmtId="4" fontId="6" fillId="0" borderId="1" xfId="0" applyNumberFormat="1" applyFont="1" applyFill="1" applyBorder="1" applyAlignment="1">
      <alignment horizontal="center" vertical="center"/>
    </xf>
    <xf numFmtId="164" fontId="6" fillId="0" borderId="1" xfId="1" applyFont="1" applyFill="1" applyBorder="1" applyAlignment="1">
      <alignment horizontal="justify" vertical="top" wrapText="1"/>
    </xf>
    <xf numFmtId="0" fontId="6" fillId="0" borderId="1" xfId="0" applyFont="1" applyFill="1" applyBorder="1" applyAlignment="1">
      <alignment horizontal="center"/>
    </xf>
    <xf numFmtId="0" fontId="4" fillId="0" borderId="1" xfId="0" applyFont="1" applyFill="1" applyBorder="1" applyAlignment="1">
      <alignment horizontal="justify" vertical="top"/>
    </xf>
    <xf numFmtId="4" fontId="4" fillId="0" borderId="1" xfId="0" applyNumberFormat="1" applyFont="1" applyFill="1" applyBorder="1" applyAlignment="1">
      <alignment horizontal="right"/>
    </xf>
    <xf numFmtId="4" fontId="4" fillId="0" borderId="1" xfId="0" applyNumberFormat="1" applyFont="1" applyFill="1" applyBorder="1" applyAlignment="1">
      <alignment horizontal="center"/>
    </xf>
    <xf numFmtId="0" fontId="6" fillId="0" borderId="1" xfId="0" quotePrefix="1" applyFont="1" applyFill="1" applyBorder="1" applyAlignment="1">
      <alignment horizontal="justify" vertical="center"/>
    </xf>
    <xf numFmtId="4" fontId="6" fillId="0" borderId="1" xfId="0" applyNumberFormat="1" applyFont="1" applyFill="1" applyBorder="1" applyAlignment="1">
      <alignment horizontal="right" vertical="center"/>
    </xf>
    <xf numFmtId="4" fontId="6" fillId="0" borderId="11" xfId="0" applyNumberFormat="1" applyFont="1" applyFill="1" applyBorder="1" applyAlignment="1">
      <alignment horizontal="right"/>
    </xf>
    <xf numFmtId="4" fontId="6" fillId="0" borderId="11" xfId="0" applyNumberFormat="1" applyFont="1" applyFill="1" applyBorder="1" applyAlignment="1">
      <alignment horizontal="center"/>
    </xf>
    <xf numFmtId="0" fontId="6" fillId="0" borderId="1" xfId="0" applyFont="1" applyFill="1" applyBorder="1" applyAlignment="1">
      <alignment horizontal="justify" vertical="top"/>
    </xf>
    <xf numFmtId="4" fontId="6" fillId="0" borderId="1" xfId="1" applyNumberFormat="1" applyFont="1" applyFill="1" applyBorder="1" applyAlignment="1">
      <alignment horizontal="right" wrapText="1"/>
    </xf>
    <xf numFmtId="0" fontId="10" fillId="0" borderId="1" xfId="0" quotePrefix="1" applyFont="1" applyFill="1" applyBorder="1" applyAlignment="1">
      <alignment horizontal="justify" vertical="center"/>
    </xf>
    <xf numFmtId="0" fontId="6" fillId="0" borderId="1" xfId="0" quotePrefix="1" applyFont="1" applyFill="1" applyBorder="1" applyAlignment="1">
      <alignment horizontal="justify" vertical="top"/>
    </xf>
    <xf numFmtId="0" fontId="6" fillId="0" borderId="15" xfId="0" applyFont="1" applyFill="1" applyBorder="1" applyAlignment="1">
      <alignment horizontal="center" vertical="top"/>
    </xf>
    <xf numFmtId="4" fontId="11" fillId="0" borderId="1" xfId="0" applyNumberFormat="1" applyFont="1" applyFill="1" applyBorder="1" applyAlignment="1">
      <alignment horizontal="right" vertical="top" wrapText="1"/>
    </xf>
    <xf numFmtId="4" fontId="11" fillId="0" borderId="1" xfId="0" applyNumberFormat="1" applyFont="1" applyFill="1" applyBorder="1" applyAlignment="1">
      <alignment horizontal="right"/>
    </xf>
    <xf numFmtId="4" fontId="6" fillId="0" borderId="15" xfId="0" applyNumberFormat="1" applyFont="1" applyFill="1" applyBorder="1" applyAlignment="1">
      <alignment horizontal="right"/>
    </xf>
    <xf numFmtId="0" fontId="4" fillId="0" borderId="1" xfId="0" applyFont="1" applyFill="1" applyBorder="1"/>
    <xf numFmtId="4" fontId="6" fillId="0" borderId="1" xfId="0" applyNumberFormat="1" applyFont="1" applyFill="1" applyBorder="1" applyAlignment="1" applyProtection="1">
      <alignment horizontal="right" wrapText="1"/>
      <protection hidden="1"/>
    </xf>
    <xf numFmtId="0" fontId="6" fillId="0" borderId="1" xfId="0" applyFont="1" applyFill="1" applyBorder="1" applyAlignment="1">
      <alignment horizontal="center" vertical="center"/>
    </xf>
    <xf numFmtId="164" fontId="6" fillId="0" borderId="1" xfId="1" applyFont="1" applyFill="1" applyBorder="1" applyAlignment="1">
      <alignment vertical="top" wrapText="1"/>
    </xf>
    <xf numFmtId="0" fontId="6" fillId="0" borderId="1" xfId="2" applyFont="1" applyFill="1" applyBorder="1" applyAlignment="1" applyProtection="1">
      <alignment horizontal="left" vertical="top" wrapText="1"/>
      <protection hidden="1"/>
    </xf>
    <xf numFmtId="0" fontId="6" fillId="0" borderId="1" xfId="2" applyFont="1" applyFill="1" applyBorder="1" applyAlignment="1" applyProtection="1">
      <alignment horizontal="justify" vertical="top" wrapText="1"/>
      <protection hidden="1"/>
    </xf>
    <xf numFmtId="0" fontId="6" fillId="0" borderId="1" xfId="2" applyFont="1" applyFill="1" applyBorder="1" applyAlignment="1" applyProtection="1">
      <alignment vertical="top" wrapText="1"/>
      <protection hidden="1"/>
    </xf>
    <xf numFmtId="164" fontId="6" fillId="0" borderId="11" xfId="1" applyFont="1" applyFill="1" applyBorder="1" applyAlignment="1">
      <alignment horizontal="justify" vertical="top" wrapText="1"/>
    </xf>
    <xf numFmtId="0" fontId="6" fillId="0" borderId="1" xfId="2" applyFont="1" applyFill="1" applyBorder="1" applyAlignment="1" applyProtection="1">
      <alignment horizontal="right" wrapText="1"/>
      <protection hidden="1"/>
    </xf>
    <xf numFmtId="0" fontId="6" fillId="0" borderId="15" xfId="0" applyFont="1" applyFill="1" applyBorder="1" applyAlignment="1">
      <alignment horizontal="justify" vertical="top"/>
    </xf>
    <xf numFmtId="4" fontId="6" fillId="0" borderId="15" xfId="0" applyNumberFormat="1" applyFont="1" applyFill="1" applyBorder="1" applyAlignment="1">
      <alignment horizontal="center"/>
    </xf>
    <xf numFmtId="164" fontId="6" fillId="0" borderId="11" xfId="1" applyFont="1" applyFill="1" applyBorder="1" applyAlignment="1">
      <alignment horizontal="right" wrapText="1"/>
    </xf>
    <xf numFmtId="164" fontId="6" fillId="0" borderId="11" xfId="1" applyFont="1" applyFill="1" applyBorder="1" applyAlignment="1">
      <alignment horizontal="center" wrapText="1"/>
    </xf>
    <xf numFmtId="4" fontId="6" fillId="0" borderId="11" xfId="1" applyNumberFormat="1" applyFont="1" applyFill="1" applyBorder="1" applyAlignment="1">
      <alignment horizontal="right" wrapText="1"/>
    </xf>
    <xf numFmtId="0" fontId="6" fillId="0" borderId="15" xfId="0" applyFont="1" applyFill="1" applyBorder="1" applyAlignment="1">
      <alignment horizontal="justify" vertical="top" wrapText="1"/>
    </xf>
    <xf numFmtId="0" fontId="6" fillId="0" borderId="11" xfId="2" applyFont="1" applyFill="1" applyBorder="1" applyAlignment="1" applyProtection="1">
      <alignment vertical="top" wrapText="1"/>
      <protection hidden="1"/>
    </xf>
    <xf numFmtId="0" fontId="6" fillId="0" borderId="11" xfId="2" applyFont="1" applyFill="1" applyBorder="1" applyAlignment="1" applyProtection="1">
      <alignment horizontal="right" wrapText="1"/>
      <protection hidden="1"/>
    </xf>
    <xf numFmtId="164" fontId="6" fillId="0" borderId="1" xfId="1" applyFont="1" applyFill="1" applyBorder="1" applyAlignment="1">
      <alignment horizontal="left" wrapText="1"/>
    </xf>
    <xf numFmtId="49" fontId="6" fillId="0" borderId="1" xfId="0" applyNumberFormat="1" applyFont="1" applyFill="1" applyBorder="1" applyAlignment="1">
      <alignment horizontal="center" vertical="top"/>
    </xf>
    <xf numFmtId="0" fontId="4" fillId="0" borderId="0" xfId="0" applyFont="1" applyFill="1"/>
    <xf numFmtId="0" fontId="9" fillId="0" borderId="1" xfId="0" applyFont="1" applyFill="1" applyBorder="1" applyAlignment="1" applyProtection="1">
      <alignment horizontal="justify" vertical="top" wrapText="1"/>
      <protection hidden="1"/>
    </xf>
    <xf numFmtId="4" fontId="6" fillId="0" borderId="35" xfId="0" applyNumberFormat="1" applyFont="1" applyFill="1" applyBorder="1" applyAlignment="1">
      <alignment horizontal="right" vertical="center"/>
    </xf>
    <xf numFmtId="4" fontId="6" fillId="0" borderId="17" xfId="0" applyNumberFormat="1" applyFont="1" applyFill="1" applyBorder="1" applyAlignment="1">
      <alignment horizontal="right" vertical="center"/>
    </xf>
    <xf numFmtId="164" fontId="14" fillId="0" borderId="1" xfId="1" applyFont="1" applyFill="1" applyBorder="1" applyAlignment="1">
      <alignment horizontal="justify" vertical="top" wrapText="1"/>
    </xf>
    <xf numFmtId="0" fontId="4" fillId="0" borderId="15" xfId="0" applyFont="1" applyFill="1" applyBorder="1"/>
    <xf numFmtId="0" fontId="6" fillId="0" borderId="11" xfId="0" applyFont="1" applyFill="1" applyBorder="1" applyAlignment="1">
      <alignment horizontal="right"/>
    </xf>
    <xf numFmtId="0" fontId="4" fillId="0" borderId="0" xfId="0" applyFont="1" applyFill="1" applyAlignment="1">
      <alignment horizontal="center" vertical="center" wrapText="1"/>
    </xf>
    <xf numFmtId="4" fontId="7" fillId="0" borderId="7"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4" fillId="0" borderId="17" xfId="0" applyNumberFormat="1" applyFont="1" applyFill="1" applyBorder="1" applyAlignment="1">
      <alignment horizontal="right"/>
    </xf>
    <xf numFmtId="0" fontId="4" fillId="0" borderId="15" xfId="0" applyFont="1" applyFill="1" applyBorder="1" applyAlignment="1">
      <alignment horizontal="center"/>
    </xf>
    <xf numFmtId="4" fontId="4" fillId="0" borderId="15" xfId="0" applyNumberFormat="1" applyFont="1" applyFill="1" applyBorder="1" applyAlignment="1">
      <alignment horizontal="right"/>
    </xf>
    <xf numFmtId="4" fontId="4" fillId="0" borderId="33" xfId="0" applyNumberFormat="1" applyFont="1" applyFill="1" applyBorder="1" applyAlignment="1">
      <alignment horizontal="right"/>
    </xf>
    <xf numFmtId="49" fontId="6" fillId="0" borderId="11" xfId="0" applyNumberFormat="1" applyFont="1" applyFill="1" applyBorder="1" applyAlignment="1">
      <alignment horizontal="center" vertical="top"/>
    </xf>
    <xf numFmtId="0" fontId="4" fillId="0" borderId="0" xfId="0" applyFont="1" applyFill="1" applyBorder="1"/>
    <xf numFmtId="49" fontId="6" fillId="0" borderId="1" xfId="0" applyNumberFormat="1" applyFont="1" applyFill="1" applyBorder="1" applyAlignment="1">
      <alignment horizontal="center" vertical="top" wrapText="1"/>
    </xf>
    <xf numFmtId="0" fontId="6" fillId="0" borderId="0" xfId="0" applyFont="1" applyFill="1"/>
    <xf numFmtId="0" fontId="4" fillId="0" borderId="0" xfId="0" applyFont="1" applyFill="1" applyAlignment="1">
      <alignment horizontal="justify" vertical="top"/>
    </xf>
    <xf numFmtId="4" fontId="4" fillId="0" borderId="0" xfId="0" applyNumberFormat="1" applyFont="1" applyFill="1" applyAlignment="1">
      <alignment horizontal="right"/>
    </xf>
    <xf numFmtId="4" fontId="4" fillId="0" borderId="0" xfId="0" applyNumberFormat="1" applyFont="1" applyFill="1" applyAlignment="1">
      <alignment horizontal="center"/>
    </xf>
    <xf numFmtId="49" fontId="6" fillId="0" borderId="1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0" fontId="4" fillId="0" borderId="0" xfId="0" applyFont="1" applyFill="1" applyAlignment="1">
      <alignment vertical="center"/>
    </xf>
    <xf numFmtId="0" fontId="11" fillId="0" borderId="1" xfId="0" applyFont="1" applyFill="1" applyBorder="1" applyAlignment="1">
      <alignment vertical="top" wrapText="1"/>
    </xf>
    <xf numFmtId="0" fontId="2" fillId="0" borderId="1" xfId="0" applyFont="1" applyFill="1" applyBorder="1" applyAlignment="1">
      <alignment vertical="top" wrapText="1"/>
    </xf>
    <xf numFmtId="0" fontId="12" fillId="0" borderId="1" xfId="0" applyFont="1" applyFill="1" applyBorder="1" applyAlignment="1">
      <alignment vertical="top" wrapText="1"/>
    </xf>
    <xf numFmtId="0" fontId="4" fillId="0" borderId="0" xfId="0" applyFont="1" applyFill="1" applyBorder="1" applyAlignment="1">
      <alignment horizontal="center" vertical="center" wrapText="1"/>
    </xf>
    <xf numFmtId="0" fontId="4" fillId="0" borderId="1" xfId="0" applyFont="1" applyFill="1" applyBorder="1" applyAlignment="1">
      <alignment vertical="center"/>
    </xf>
    <xf numFmtId="0" fontId="6" fillId="0" borderId="0" xfId="2" applyFont="1" applyFill="1" applyAlignment="1">
      <alignment horizontal="justify" vertical="top"/>
    </xf>
    <xf numFmtId="4" fontId="6" fillId="0" borderId="0" xfId="2" applyNumberFormat="1" applyFont="1" applyFill="1" applyAlignment="1">
      <alignment horizontal="right"/>
    </xf>
    <xf numFmtId="4" fontId="6" fillId="0" borderId="0" xfId="2" applyNumberFormat="1" applyFont="1" applyFill="1" applyAlignment="1">
      <alignment horizontal="center"/>
    </xf>
    <xf numFmtId="4" fontId="4" fillId="0" borderId="3" xfId="0" applyNumberFormat="1" applyFont="1" applyFill="1" applyBorder="1" applyAlignment="1">
      <alignment horizontal="center"/>
    </xf>
    <xf numFmtId="0" fontId="6" fillId="0" borderId="0" xfId="0" applyFont="1" applyFill="1" applyAlignment="1">
      <alignment vertical="center"/>
    </xf>
    <xf numFmtId="0" fontId="6" fillId="0" borderId="0" xfId="0" applyFont="1" applyFill="1" applyAlignment="1">
      <alignment horizontal="center" vertical="center" wrapText="1"/>
    </xf>
    <xf numFmtId="0" fontId="6" fillId="0" borderId="0" xfId="0" applyFont="1" applyFill="1" applyAlignment="1">
      <alignment horizontal="justify" vertical="top"/>
    </xf>
    <xf numFmtId="4" fontId="6" fillId="0" borderId="0" xfId="0" applyNumberFormat="1" applyFont="1" applyFill="1" applyBorder="1" applyAlignment="1">
      <alignment horizontal="right"/>
    </xf>
    <xf numFmtId="4" fontId="6" fillId="0" borderId="0" xfId="0" applyNumberFormat="1" applyFont="1" applyFill="1" applyBorder="1" applyAlignment="1">
      <alignment horizontal="center"/>
    </xf>
    <xf numFmtId="0" fontId="6" fillId="0" borderId="16" xfId="0" applyFont="1" applyFill="1" applyBorder="1" applyAlignment="1">
      <alignment vertical="center"/>
    </xf>
    <xf numFmtId="4" fontId="5" fillId="0" borderId="0" xfId="0" applyNumberFormat="1" applyFont="1" applyFill="1" applyAlignment="1">
      <alignment horizontal="right"/>
    </xf>
    <xf numFmtId="0" fontId="4" fillId="0" borderId="0" xfId="0" applyFont="1" applyFill="1" applyAlignment="1">
      <alignment horizontal="justify" vertical="center"/>
    </xf>
    <xf numFmtId="4" fontId="4" fillId="0" borderId="17" xfId="0" applyNumberFormat="1" applyFont="1" applyFill="1" applyBorder="1" applyAlignment="1">
      <alignment horizontal="left" indent="1"/>
    </xf>
    <xf numFmtId="0" fontId="4" fillId="0" borderId="15" xfId="0" applyFont="1" applyFill="1" applyBorder="1" applyAlignment="1">
      <alignment horizontal="left" indent="1"/>
    </xf>
    <xf numFmtId="4" fontId="4" fillId="0" borderId="15" xfId="0" applyNumberFormat="1" applyFont="1" applyFill="1" applyBorder="1" applyAlignment="1">
      <alignment horizontal="left" indent="1"/>
    </xf>
    <xf numFmtId="4" fontId="4" fillId="0" borderId="0" xfId="0" applyNumberFormat="1" applyFont="1" applyFill="1" applyAlignment="1">
      <alignment vertical="center"/>
    </xf>
    <xf numFmtId="4" fontId="6" fillId="0" borderId="0" xfId="0" applyNumberFormat="1" applyFont="1" applyFill="1" applyBorder="1" applyAlignment="1">
      <alignment vertical="center"/>
    </xf>
    <xf numFmtId="49" fontId="6" fillId="0" borderId="1" xfId="0" applyNumberFormat="1" applyFont="1" applyFill="1" applyBorder="1" applyAlignment="1">
      <alignment horizontal="center" vertical="top"/>
    </xf>
    <xf numFmtId="49" fontId="6" fillId="0" borderId="36" xfId="0" applyNumberFormat="1" applyFont="1" applyFill="1" applyBorder="1" applyAlignment="1">
      <alignment horizontal="center" vertical="top"/>
    </xf>
    <xf numFmtId="49" fontId="6" fillId="0" borderId="15" xfId="0" applyNumberFormat="1" applyFont="1" applyFill="1" applyBorder="1" applyAlignment="1">
      <alignment horizontal="center" vertical="top" wrapText="1"/>
    </xf>
    <xf numFmtId="0" fontId="6" fillId="0" borderId="15" xfId="0" applyFont="1" applyFill="1" applyBorder="1" applyAlignment="1">
      <alignment horizontal="center"/>
    </xf>
    <xf numFmtId="49" fontId="6" fillId="0" borderId="1" xfId="0" applyNumberFormat="1" applyFont="1" applyFill="1" applyBorder="1" applyAlignment="1">
      <alignment horizontal="center" vertical="top"/>
    </xf>
    <xf numFmtId="0" fontId="6" fillId="0" borderId="32" xfId="0" applyFont="1" applyFill="1" applyBorder="1" applyAlignment="1">
      <alignment horizontal="center" vertical="center"/>
    </xf>
    <xf numFmtId="164" fontId="6" fillId="0" borderId="1" xfId="1" quotePrefix="1" applyFont="1" applyFill="1" applyBorder="1" applyAlignment="1">
      <alignment horizontal="justify" vertical="top" wrapText="1"/>
    </xf>
    <xf numFmtId="49" fontId="6" fillId="0" borderId="0" xfId="0" applyNumberFormat="1" applyFont="1" applyFill="1" applyBorder="1" applyAlignment="1">
      <alignment horizontal="center" vertical="top"/>
    </xf>
    <xf numFmtId="0" fontId="6" fillId="0" borderId="0" xfId="0" applyFont="1" applyFill="1" applyBorder="1" applyAlignment="1">
      <alignment horizontal="justify" vertical="top" wrapText="1"/>
    </xf>
    <xf numFmtId="4" fontId="6" fillId="0" borderId="0" xfId="1" applyNumberFormat="1" applyFont="1" applyFill="1" applyBorder="1" applyAlignment="1">
      <alignment horizontal="right"/>
    </xf>
    <xf numFmtId="9" fontId="6" fillId="0" borderId="1" xfId="3" applyFont="1" applyFill="1" applyBorder="1" applyAlignment="1">
      <alignment horizontal="justify" vertical="top" wrapText="1"/>
    </xf>
    <xf numFmtId="0" fontId="14" fillId="0" borderId="11" xfId="2" quotePrefix="1" applyFont="1" applyFill="1" applyBorder="1" applyAlignment="1" applyProtection="1">
      <alignment vertical="top" wrapText="1"/>
      <protection hidden="1"/>
    </xf>
    <xf numFmtId="0" fontId="6" fillId="0" borderId="11" xfId="2" applyFont="1" applyFill="1" applyBorder="1" applyAlignment="1" applyProtection="1">
      <alignment horizontal="justify" vertical="top" wrapText="1"/>
      <protection hidden="1"/>
    </xf>
    <xf numFmtId="0" fontId="14" fillId="0" borderId="1" xfId="2" quotePrefix="1" applyFont="1" applyFill="1" applyBorder="1" applyAlignment="1" applyProtection="1">
      <alignment horizontal="left" vertical="top" wrapText="1"/>
      <protection hidden="1"/>
    </xf>
    <xf numFmtId="0" fontId="6" fillId="0" borderId="1" xfId="0" quotePrefix="1" applyFont="1" applyFill="1" applyBorder="1" applyAlignment="1">
      <alignment horizontal="justify" vertical="top" wrapText="1"/>
    </xf>
    <xf numFmtId="0" fontId="14" fillId="0" borderId="1" xfId="0" applyFont="1" applyFill="1" applyBorder="1" applyAlignment="1">
      <alignment horizontal="left" vertical="top" wrapText="1"/>
    </xf>
    <xf numFmtId="4" fontId="14"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0" fontId="14" fillId="0" borderId="1" xfId="0" applyFont="1" applyFill="1" applyBorder="1" applyAlignment="1">
      <alignment horizontal="center" vertical="top"/>
    </xf>
    <xf numFmtId="0" fontId="14" fillId="0" borderId="1" xfId="0" applyFont="1" applyFill="1" applyBorder="1" applyAlignment="1">
      <alignment horizontal="justify" vertical="top" wrapText="1"/>
    </xf>
    <xf numFmtId="4" fontId="14" fillId="0" borderId="1" xfId="2" applyNumberFormat="1" applyFont="1" applyFill="1" applyBorder="1" applyAlignment="1">
      <alignment horizontal="right"/>
    </xf>
    <xf numFmtId="4" fontId="14" fillId="0" borderId="1" xfId="2" applyNumberFormat="1" applyFont="1" applyFill="1" applyBorder="1" applyAlignment="1">
      <alignment horizontal="center"/>
    </xf>
    <xf numFmtId="4" fontId="14" fillId="0" borderId="5" xfId="2" applyNumberFormat="1" applyFont="1" applyFill="1" applyBorder="1" applyAlignment="1">
      <alignment horizontal="right"/>
    </xf>
    <xf numFmtId="4" fontId="14" fillId="0" borderId="1" xfId="0" applyNumberFormat="1" applyFont="1" applyFill="1" applyBorder="1" applyAlignment="1">
      <alignment horizontal="right"/>
    </xf>
    <xf numFmtId="4" fontId="14" fillId="0" borderId="1" xfId="1" applyNumberFormat="1" applyFont="1" applyFill="1" applyBorder="1" applyAlignment="1">
      <alignment horizontal="right"/>
    </xf>
    <xf numFmtId="4" fontId="14" fillId="0" borderId="1" xfId="0" applyNumberFormat="1" applyFont="1" applyFill="1" applyBorder="1" applyAlignment="1">
      <alignment horizontal="center"/>
    </xf>
    <xf numFmtId="4" fontId="20" fillId="0" borderId="25" xfId="0" applyNumberFormat="1" applyFont="1" applyFill="1" applyBorder="1" applyAlignment="1">
      <alignment vertical="center"/>
    </xf>
    <xf numFmtId="4" fontId="20" fillId="0" borderId="23" xfId="0" applyNumberFormat="1" applyFont="1" applyFill="1" applyBorder="1" applyAlignment="1">
      <alignment vertical="center"/>
    </xf>
    <xf numFmtId="4" fontId="20" fillId="0" borderId="24" xfId="0" applyNumberFormat="1" applyFont="1" applyFill="1" applyBorder="1" applyAlignment="1">
      <alignment vertical="center"/>
    </xf>
    <xf numFmtId="0" fontId="20" fillId="0" borderId="0" xfId="0" applyFont="1" applyFill="1" applyBorder="1" applyAlignment="1">
      <alignment horizontal="right" vertical="center" indent="1"/>
    </xf>
    <xf numFmtId="4" fontId="20" fillId="0" borderId="0" xfId="0" applyNumberFormat="1" applyFont="1" applyFill="1" applyBorder="1" applyAlignment="1">
      <alignment horizontal="right" vertical="center" indent="1"/>
    </xf>
    <xf numFmtId="0" fontId="14" fillId="0" borderId="1" xfId="0" applyFont="1" applyFill="1" applyBorder="1" applyAlignment="1">
      <alignment horizontal="justify" vertical="top"/>
    </xf>
    <xf numFmtId="49" fontId="14" fillId="0" borderId="1" xfId="0" applyNumberFormat="1" applyFont="1" applyFill="1" applyBorder="1" applyAlignment="1">
      <alignment horizontal="center" vertical="top"/>
    </xf>
    <xf numFmtId="164" fontId="14" fillId="0" borderId="1" xfId="1" applyFont="1" applyFill="1" applyBorder="1" applyAlignment="1">
      <alignment horizontal="left" vertical="top" wrapText="1"/>
    </xf>
    <xf numFmtId="4" fontId="20" fillId="0" borderId="38" xfId="1" applyNumberFormat="1" applyFont="1" applyFill="1" applyBorder="1" applyAlignment="1">
      <alignment vertical="center"/>
    </xf>
    <xf numFmtId="4" fontId="20" fillId="0" borderId="6" xfId="1" applyNumberFormat="1" applyFont="1" applyFill="1" applyBorder="1" applyAlignment="1">
      <alignment vertical="center"/>
    </xf>
    <xf numFmtId="4" fontId="20" fillId="0" borderId="39" xfId="1" applyNumberFormat="1" applyFont="1" applyFill="1" applyBorder="1" applyAlignment="1">
      <alignment vertical="center"/>
    </xf>
    <xf numFmtId="0" fontId="5" fillId="0" borderId="0" xfId="0" applyFont="1" applyFill="1" applyBorder="1" applyAlignment="1">
      <alignment horizontal="right" vertical="center" indent="1"/>
    </xf>
    <xf numFmtId="4" fontId="5" fillId="0" borderId="0" xfId="0" applyNumberFormat="1" applyFont="1" applyFill="1" applyBorder="1" applyAlignment="1">
      <alignment horizontal="right" vertical="center" indent="1"/>
    </xf>
    <xf numFmtId="164" fontId="20" fillId="0" borderId="32" xfId="1" applyFont="1" applyFill="1" applyBorder="1" applyAlignment="1">
      <alignment horizontal="left" vertical="center" indent="1"/>
    </xf>
    <xf numFmtId="4" fontId="20" fillId="0" borderId="32" xfId="1" applyNumberFormat="1" applyFont="1" applyFill="1" applyBorder="1" applyAlignment="1">
      <alignment horizontal="right" vertical="center" indent="1"/>
    </xf>
    <xf numFmtId="164" fontId="20" fillId="0" borderId="0" xfId="1" applyFont="1" applyFill="1" applyBorder="1" applyAlignment="1">
      <alignment horizontal="left" vertical="center" indent="1"/>
    </xf>
    <xf numFmtId="4" fontId="20" fillId="0" borderId="0" xfId="1" applyNumberFormat="1" applyFont="1" applyFill="1" applyBorder="1" applyAlignment="1">
      <alignment horizontal="right" vertical="center" indent="1"/>
    </xf>
    <xf numFmtId="0" fontId="14" fillId="0" borderId="6" xfId="0" applyFont="1" applyFill="1" applyBorder="1" applyAlignment="1">
      <alignment horizontal="center" vertical="top"/>
    </xf>
    <xf numFmtId="4" fontId="20" fillId="0" borderId="0" xfId="1" applyNumberFormat="1" applyFont="1" applyFill="1" applyBorder="1" applyAlignment="1">
      <alignment vertical="center"/>
    </xf>
    <xf numFmtId="4" fontId="6" fillId="0" borderId="1" xfId="2" applyNumberFormat="1" applyFont="1" applyBorder="1" applyAlignment="1">
      <alignment horizontal="left" vertical="top" wrapText="1"/>
    </xf>
    <xf numFmtId="4" fontId="6" fillId="0" borderId="1" xfId="2" applyNumberFormat="1" applyFont="1" applyBorder="1" applyAlignment="1">
      <alignment horizontal="center"/>
    </xf>
    <xf numFmtId="4" fontId="6" fillId="0" borderId="1" xfId="2" applyNumberFormat="1" applyFont="1" applyBorder="1" applyAlignment="1">
      <alignment horizontal="right"/>
    </xf>
    <xf numFmtId="49" fontId="6" fillId="0" borderId="15"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0" fontId="14" fillId="0" borderId="1" xfId="0" quotePrefix="1" applyFont="1" applyFill="1" applyBorder="1" applyAlignment="1">
      <alignment horizontal="justify" vertical="top" wrapText="1"/>
    </xf>
    <xf numFmtId="0" fontId="21" fillId="0" borderId="1" xfId="0" applyFont="1" applyFill="1" applyBorder="1" applyAlignment="1">
      <alignment vertical="center" wrapText="1"/>
    </xf>
    <xf numFmtId="4" fontId="20" fillId="0" borderId="1" xfId="1" applyNumberFormat="1" applyFont="1" applyFill="1" applyBorder="1" applyAlignment="1">
      <alignment vertical="center"/>
    </xf>
    <xf numFmtId="4" fontId="14" fillId="0" borderId="1" xfId="0" applyNumberFormat="1" applyFont="1" applyFill="1" applyBorder="1" applyAlignment="1">
      <alignment horizontal="left" wrapText="1"/>
    </xf>
    <xf numFmtId="0" fontId="5" fillId="0" borderId="0" xfId="0" applyFont="1" applyFill="1" applyBorder="1" applyAlignment="1">
      <alignment horizontal="left" vertical="center" indent="1"/>
    </xf>
    <xf numFmtId="4" fontId="6" fillId="0" borderId="1" xfId="0" applyNumberFormat="1" applyFont="1" applyFill="1" applyBorder="1" applyAlignment="1"/>
    <xf numFmtId="164" fontId="4" fillId="0" borderId="12" xfId="1" applyFont="1" applyFill="1" applyBorder="1" applyAlignment="1">
      <alignment horizontal="right" vertical="center" indent="1"/>
    </xf>
    <xf numFmtId="164" fontId="4" fillId="0" borderId="7" xfId="1" applyFont="1" applyFill="1" applyBorder="1" applyAlignment="1">
      <alignment horizontal="right" vertical="center" indent="1"/>
    </xf>
    <xf numFmtId="165" fontId="4" fillId="0" borderId="5" xfId="1" applyNumberFormat="1" applyFont="1" applyFill="1" applyBorder="1" applyAlignment="1">
      <alignment horizontal="right" vertical="center" indent="1"/>
    </xf>
    <xf numFmtId="165" fontId="4" fillId="0" borderId="6" xfId="1" applyNumberFormat="1" applyFont="1" applyFill="1" applyBorder="1" applyAlignment="1">
      <alignment horizontal="right" vertical="center" indent="1"/>
    </xf>
    <xf numFmtId="165" fontId="4" fillId="0" borderId="21" xfId="1" applyNumberFormat="1" applyFont="1" applyFill="1" applyBorder="1" applyAlignment="1">
      <alignment horizontal="right" vertical="center" indent="1"/>
    </xf>
    <xf numFmtId="164" fontId="4" fillId="0" borderId="25" xfId="1" applyFont="1" applyFill="1" applyBorder="1" applyAlignment="1">
      <alignment horizontal="right" vertical="center" indent="1"/>
    </xf>
    <xf numFmtId="164" fontId="4" fillId="0" borderId="26" xfId="1" applyFont="1" applyFill="1" applyBorder="1" applyAlignment="1">
      <alignment horizontal="right" vertical="center" indent="1"/>
    </xf>
    <xf numFmtId="165" fontId="15" fillId="0" borderId="22" xfId="1" applyNumberFormat="1" applyFont="1" applyFill="1" applyBorder="1" applyAlignment="1">
      <alignment horizontal="right" vertical="center" indent="1"/>
    </xf>
    <xf numFmtId="165" fontId="15" fillId="0" borderId="23" xfId="1" applyNumberFormat="1" applyFont="1" applyFill="1" applyBorder="1" applyAlignment="1">
      <alignment horizontal="right" vertical="center" indent="1"/>
    </xf>
    <xf numFmtId="165" fontId="15" fillId="0" borderId="24" xfId="1" applyNumberFormat="1" applyFont="1" applyFill="1" applyBorder="1" applyAlignment="1">
      <alignment horizontal="right" vertical="center" indent="1"/>
    </xf>
    <xf numFmtId="164" fontId="4" fillId="0" borderId="29" xfId="1" applyFont="1" applyFill="1" applyBorder="1" applyAlignment="1">
      <alignment horizontal="center" vertical="center"/>
    </xf>
    <xf numFmtId="164" fontId="5" fillId="0" borderId="29" xfId="1" applyFont="1" applyFill="1" applyBorder="1" applyAlignment="1">
      <alignment horizontal="center" vertical="center"/>
    </xf>
    <xf numFmtId="164" fontId="4" fillId="0" borderId="12" xfId="1" applyFont="1" applyFill="1" applyBorder="1" applyAlignment="1">
      <alignment horizontal="left" vertical="center" indent="1"/>
    </xf>
    <xf numFmtId="164" fontId="4" fillId="0" borderId="7" xfId="1" applyFont="1" applyFill="1" applyBorder="1" applyAlignment="1">
      <alignment horizontal="left" vertical="center" indent="1"/>
    </xf>
    <xf numFmtId="0" fontId="5" fillId="0" borderId="2" xfId="0" applyFont="1" applyFill="1" applyBorder="1" applyAlignment="1">
      <alignment horizontal="left" vertical="center" indent="1"/>
    </xf>
    <xf numFmtId="0" fontId="5" fillId="0" borderId="3" xfId="0" applyFont="1" applyFill="1" applyBorder="1" applyAlignment="1">
      <alignment horizontal="left" vertical="center" indent="1"/>
    </xf>
    <xf numFmtId="0" fontId="5" fillId="0" borderId="4" xfId="0" applyFont="1" applyFill="1" applyBorder="1" applyAlignment="1">
      <alignment horizontal="left" vertical="center" indent="1"/>
    </xf>
    <xf numFmtId="164" fontId="15" fillId="0" borderId="8" xfId="1" applyFont="1" applyFill="1" applyBorder="1" applyAlignment="1">
      <alignment horizontal="left" vertical="center" indent="1"/>
    </xf>
    <xf numFmtId="164" fontId="15" fillId="0" borderId="9" xfId="1" applyFont="1" applyFill="1" applyBorder="1" applyAlignment="1">
      <alignment horizontal="left" vertical="center" indent="1"/>
    </xf>
    <xf numFmtId="164" fontId="15" fillId="0" borderId="10" xfId="1" applyFont="1" applyFill="1" applyBorder="1" applyAlignment="1">
      <alignment horizontal="left" vertical="center" indent="1"/>
    </xf>
    <xf numFmtId="164" fontId="4" fillId="0" borderId="27" xfId="1" applyFont="1" applyFill="1" applyBorder="1" applyAlignment="1">
      <alignment horizontal="left" vertical="center" indent="1"/>
    </xf>
    <xf numFmtId="164" fontId="4" fillId="0" borderId="28" xfId="1" applyFont="1" applyFill="1" applyBorder="1" applyAlignment="1">
      <alignment horizontal="left" vertical="center" indent="1"/>
    </xf>
    <xf numFmtId="165" fontId="4" fillId="0" borderId="18" xfId="1" applyNumberFormat="1" applyFont="1" applyFill="1" applyBorder="1" applyAlignment="1">
      <alignment horizontal="right" vertical="center" indent="1"/>
    </xf>
    <xf numFmtId="165" fontId="4" fillId="0" borderId="19" xfId="1" applyNumberFormat="1" applyFont="1" applyFill="1" applyBorder="1" applyAlignment="1">
      <alignment horizontal="right" vertical="center" indent="1"/>
    </xf>
    <xf numFmtId="165" fontId="4" fillId="0" borderId="20" xfId="1" applyNumberFormat="1" applyFont="1" applyFill="1" applyBorder="1" applyAlignment="1">
      <alignment horizontal="right" vertical="center" indent="1"/>
    </xf>
    <xf numFmtId="0" fontId="4" fillId="0" borderId="1" xfId="0" applyFont="1" applyFill="1" applyBorder="1" applyAlignment="1">
      <alignment horizontal="left" vertical="center" indent="1"/>
    </xf>
    <xf numFmtId="4" fontId="4" fillId="0" borderId="1" xfId="0" applyNumberFormat="1" applyFont="1" applyFill="1" applyBorder="1" applyAlignment="1">
      <alignment horizontal="right" vertical="center"/>
    </xf>
    <xf numFmtId="0" fontId="5" fillId="0" borderId="2" xfId="0" applyFont="1" applyFill="1" applyBorder="1" applyAlignment="1">
      <alignment horizontal="right" vertical="center" indent="1"/>
    </xf>
    <xf numFmtId="0" fontId="5" fillId="0" borderId="4" xfId="0" applyFont="1" applyFill="1" applyBorder="1" applyAlignment="1">
      <alignment horizontal="right" vertical="center" indent="1"/>
    </xf>
    <xf numFmtId="4" fontId="5" fillId="0" borderId="2" xfId="0" applyNumberFormat="1" applyFont="1" applyFill="1" applyBorder="1" applyAlignment="1">
      <alignment horizontal="right" vertical="center"/>
    </xf>
    <xf numFmtId="4" fontId="5" fillId="0" borderId="3" xfId="0" applyNumberFormat="1" applyFont="1" applyFill="1" applyBorder="1" applyAlignment="1">
      <alignment horizontal="right" vertical="center"/>
    </xf>
    <xf numFmtId="4" fontId="5" fillId="0" borderId="4" xfId="0" applyNumberFormat="1" applyFont="1" applyFill="1" applyBorder="1" applyAlignment="1">
      <alignment horizontal="right" vertical="center"/>
    </xf>
    <xf numFmtId="0" fontId="5" fillId="0" borderId="13" xfId="0" applyFont="1" applyFill="1" applyBorder="1" applyAlignment="1">
      <alignment horizontal="left" vertical="center" indent="1"/>
    </xf>
    <xf numFmtId="0" fontId="5" fillId="0" borderId="14" xfId="0" applyFont="1" applyFill="1" applyBorder="1" applyAlignment="1">
      <alignment horizontal="left" vertical="center" indent="1"/>
    </xf>
    <xf numFmtId="0" fontId="5" fillId="0" borderId="30" xfId="0" applyFont="1" applyFill="1" applyBorder="1" applyAlignment="1">
      <alignment horizontal="left" vertical="center" indent="1"/>
    </xf>
    <xf numFmtId="0" fontId="5" fillId="0" borderId="31" xfId="0" applyFont="1" applyFill="1" applyBorder="1" applyAlignment="1">
      <alignment horizontal="left" vertical="center" indent="1"/>
    </xf>
    <xf numFmtId="0" fontId="21" fillId="0" borderId="12" xfId="0" applyFont="1" applyFill="1" applyBorder="1" applyAlignment="1">
      <alignment horizontal="left" vertical="center" indent="1"/>
    </xf>
    <xf numFmtId="0" fontId="21" fillId="0" borderId="7" xfId="0" applyFont="1" applyFill="1" applyBorder="1" applyAlignment="1">
      <alignment horizontal="left" vertical="center" indent="1"/>
    </xf>
    <xf numFmtId="4" fontId="21" fillId="0" borderId="5" xfId="0" applyNumberFormat="1" applyFont="1" applyFill="1" applyBorder="1" applyAlignment="1">
      <alignment horizontal="right" vertical="center" indent="1"/>
    </xf>
    <xf numFmtId="4" fontId="21" fillId="0" borderId="6" xfId="0" applyNumberFormat="1" applyFont="1" applyFill="1" applyBorder="1" applyAlignment="1">
      <alignment horizontal="right" vertical="center" indent="1"/>
    </xf>
    <xf numFmtId="4" fontId="21" fillId="0" borderId="21" xfId="0" applyNumberFormat="1" applyFont="1" applyFill="1" applyBorder="1" applyAlignment="1">
      <alignment horizontal="right" vertical="center" indent="1"/>
    </xf>
    <xf numFmtId="0" fontId="20" fillId="0" borderId="2" xfId="0" applyFont="1" applyFill="1" applyBorder="1" applyAlignment="1">
      <alignment horizontal="right" vertical="center"/>
    </xf>
    <xf numFmtId="0" fontId="20" fillId="0" borderId="4" xfId="0" applyFont="1" applyFill="1" applyBorder="1" applyAlignment="1">
      <alignment horizontal="right" vertical="center"/>
    </xf>
    <xf numFmtId="4" fontId="20" fillId="0" borderId="2" xfId="0" applyNumberFormat="1" applyFont="1" applyFill="1" applyBorder="1" applyAlignment="1">
      <alignment horizontal="right" vertical="center" indent="1"/>
    </xf>
    <xf numFmtId="4" fontId="20" fillId="0" borderId="3" xfId="0" applyNumberFormat="1" applyFont="1" applyFill="1" applyBorder="1" applyAlignment="1">
      <alignment horizontal="right" vertical="center" indent="1"/>
    </xf>
    <xf numFmtId="4" fontId="20" fillId="0" borderId="4" xfId="0" applyNumberFormat="1" applyFont="1" applyFill="1" applyBorder="1" applyAlignment="1">
      <alignment horizontal="right" vertical="center" indent="1"/>
    </xf>
    <xf numFmtId="4" fontId="5" fillId="0" borderId="2" xfId="0" applyNumberFormat="1" applyFont="1" applyFill="1" applyBorder="1" applyAlignment="1">
      <alignment horizontal="right" vertical="center" indent="1"/>
    </xf>
    <xf numFmtId="4" fontId="5" fillId="0" borderId="3" xfId="0" applyNumberFormat="1" applyFont="1" applyFill="1" applyBorder="1" applyAlignment="1">
      <alignment horizontal="right" vertical="center" indent="1"/>
    </xf>
    <xf numFmtId="4" fontId="5" fillId="0" borderId="4" xfId="0" applyNumberFormat="1" applyFont="1" applyFill="1" applyBorder="1" applyAlignment="1">
      <alignment horizontal="right" vertical="center" indent="1"/>
    </xf>
    <xf numFmtId="49" fontId="6" fillId="0" borderId="1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0" fontId="4" fillId="0" borderId="12" xfId="0" applyFont="1" applyFill="1" applyBorder="1" applyAlignment="1">
      <alignment horizontal="left" vertical="center" indent="1"/>
    </xf>
    <xf numFmtId="0" fontId="4" fillId="0" borderId="7" xfId="0" applyFont="1" applyFill="1" applyBorder="1" applyAlignment="1">
      <alignment horizontal="left" vertical="center" indent="1"/>
    </xf>
    <xf numFmtId="4" fontId="4" fillId="0" borderId="5" xfId="0" applyNumberFormat="1" applyFont="1" applyFill="1" applyBorder="1" applyAlignment="1">
      <alignment horizontal="right" vertical="center" indent="1"/>
    </xf>
    <xf numFmtId="4" fontId="4" fillId="0" borderId="6" xfId="0" applyNumberFormat="1" applyFont="1" applyFill="1" applyBorder="1" applyAlignment="1">
      <alignment horizontal="right" vertical="center" indent="1"/>
    </xf>
    <xf numFmtId="4" fontId="4" fillId="0" borderId="7" xfId="0" applyNumberFormat="1" applyFont="1" applyFill="1" applyBorder="1" applyAlignment="1">
      <alignment horizontal="right" vertical="center" indent="1"/>
    </xf>
    <xf numFmtId="0" fontId="4" fillId="0" borderId="18" xfId="0" applyFont="1" applyFill="1" applyBorder="1" applyAlignment="1">
      <alignment horizontal="left" vertical="center" indent="1"/>
    </xf>
    <xf numFmtId="0" fontId="4" fillId="0" borderId="28" xfId="0" applyFont="1" applyFill="1" applyBorder="1" applyAlignment="1">
      <alignment horizontal="left" vertical="center" indent="1"/>
    </xf>
    <xf numFmtId="4" fontId="4" fillId="0" borderId="18" xfId="0" applyNumberFormat="1" applyFont="1" applyFill="1" applyBorder="1" applyAlignment="1">
      <alignment horizontal="right" vertical="center" wrapText="1" indent="1"/>
    </xf>
    <xf numFmtId="4" fontId="4" fillId="0" borderId="19" xfId="0" applyNumberFormat="1" applyFont="1" applyFill="1" applyBorder="1" applyAlignment="1">
      <alignment horizontal="right" vertical="center" wrapText="1" indent="1"/>
    </xf>
    <xf numFmtId="4" fontId="4" fillId="0" borderId="28" xfId="0" applyNumberFormat="1" applyFont="1" applyFill="1" applyBorder="1" applyAlignment="1">
      <alignment horizontal="right" vertical="center" wrapText="1" indent="1"/>
    </xf>
    <xf numFmtId="0" fontId="20" fillId="0" borderId="25" xfId="0" applyFont="1" applyFill="1" applyBorder="1" applyAlignment="1">
      <alignment horizontal="left" vertical="center" indent="1"/>
    </xf>
    <xf numFmtId="0" fontId="20" fillId="0" borderId="23" xfId="0" applyFont="1" applyFill="1" applyBorder="1" applyAlignment="1">
      <alignment horizontal="left" vertical="center" indent="1"/>
    </xf>
    <xf numFmtId="0" fontId="20" fillId="0" borderId="26" xfId="0" applyFont="1" applyFill="1" applyBorder="1" applyAlignment="1">
      <alignment horizontal="left" vertical="center" indent="1"/>
    </xf>
    <xf numFmtId="164" fontId="20" fillId="0" borderId="37" xfId="1" applyFont="1" applyFill="1" applyBorder="1" applyAlignment="1">
      <alignment horizontal="left" vertical="center" indent="1"/>
    </xf>
    <xf numFmtId="0" fontId="20" fillId="0" borderId="24" xfId="0" applyFont="1" applyFill="1" applyBorder="1" applyAlignment="1">
      <alignment horizontal="left" vertical="center" indent="1"/>
    </xf>
    <xf numFmtId="4" fontId="4" fillId="0" borderId="22" xfId="0" applyNumberFormat="1" applyFont="1" applyFill="1" applyBorder="1" applyAlignment="1">
      <alignment horizontal="right" vertical="center" indent="1"/>
    </xf>
    <xf numFmtId="4" fontId="4" fillId="0" borderId="23" xfId="0" applyNumberFormat="1" applyFont="1" applyFill="1" applyBorder="1" applyAlignment="1">
      <alignment horizontal="right" vertical="center" indent="1"/>
    </xf>
    <xf numFmtId="4" fontId="4" fillId="0" borderId="26" xfId="0" applyNumberFormat="1" applyFont="1" applyFill="1" applyBorder="1" applyAlignment="1">
      <alignment horizontal="right" vertical="center" indent="1"/>
    </xf>
    <xf numFmtId="0" fontId="5" fillId="0" borderId="16" xfId="0" applyFont="1" applyFill="1" applyBorder="1" applyAlignment="1">
      <alignment horizontal="left" vertical="center" indent="1"/>
    </xf>
    <xf numFmtId="0" fontId="5" fillId="0" borderId="34" xfId="0" applyFont="1" applyFill="1" applyBorder="1" applyAlignment="1">
      <alignment horizontal="left" vertical="center" indent="1"/>
    </xf>
    <xf numFmtId="0" fontId="20" fillId="0" borderId="2" xfId="0" applyFont="1" applyFill="1" applyBorder="1" applyAlignment="1">
      <alignment horizontal="left" vertical="center" indent="1"/>
    </xf>
    <xf numFmtId="0" fontId="20" fillId="0" borderId="3" xfId="0" applyFont="1" applyFill="1" applyBorder="1" applyAlignment="1">
      <alignment horizontal="left" vertical="center" indent="1"/>
    </xf>
    <xf numFmtId="0" fontId="20" fillId="0" borderId="4" xfId="0" applyFont="1" applyFill="1" applyBorder="1" applyAlignment="1">
      <alignment horizontal="left" vertical="center" indent="1"/>
    </xf>
    <xf numFmtId="0" fontId="20" fillId="0" borderId="30" xfId="0" applyFont="1" applyFill="1" applyBorder="1" applyAlignment="1">
      <alignment horizontal="left" vertical="center" indent="1"/>
    </xf>
    <xf numFmtId="0" fontId="20" fillId="0" borderId="31" xfId="0" applyFont="1" applyFill="1" applyBorder="1" applyAlignment="1">
      <alignment horizontal="left" vertical="center" indent="1"/>
    </xf>
    <xf numFmtId="0" fontId="20" fillId="0" borderId="23" xfId="0" applyFont="1" applyFill="1" applyBorder="1" applyAlignment="1">
      <alignment horizontal="left" vertical="center"/>
    </xf>
    <xf numFmtId="0" fontId="20" fillId="0" borderId="35" xfId="0" applyFont="1" applyFill="1" applyBorder="1" applyAlignment="1">
      <alignment horizontal="left" vertical="center" indent="1"/>
    </xf>
    <xf numFmtId="0" fontId="20" fillId="0" borderId="32" xfId="0" applyFont="1" applyFill="1" applyBorder="1" applyAlignment="1">
      <alignment horizontal="left" vertical="center" indent="1"/>
    </xf>
    <xf numFmtId="0" fontId="20" fillId="0" borderId="17" xfId="0" applyFont="1" applyFill="1" applyBorder="1" applyAlignment="1">
      <alignment horizontal="left" vertical="center" indent="1"/>
    </xf>
    <xf numFmtId="0" fontId="5" fillId="0" borderId="13" xfId="0" applyFont="1" applyBorder="1" applyAlignment="1">
      <alignment horizontal="left" vertical="center" indent="1"/>
    </xf>
    <xf numFmtId="0" fontId="5" fillId="0" borderId="14" xfId="0" applyFont="1" applyBorder="1" applyAlignment="1">
      <alignment horizontal="left" vertical="center" indent="1"/>
    </xf>
    <xf numFmtId="4" fontId="7" fillId="0" borderId="7" xfId="0" applyNumberFormat="1" applyFont="1" applyBorder="1" applyAlignment="1">
      <alignment horizontal="center" vertical="center"/>
    </xf>
    <xf numFmtId="4" fontId="7" fillId="0" borderId="1" xfId="0" applyNumberFormat="1" applyFont="1" applyBorder="1" applyAlignment="1">
      <alignment horizontal="center" vertical="center"/>
    </xf>
    <xf numFmtId="0" fontId="5" fillId="0" borderId="30" xfId="0" applyFont="1" applyBorder="1" applyAlignment="1">
      <alignment horizontal="left" vertical="center" indent="1"/>
    </xf>
    <xf numFmtId="0" fontId="5" fillId="0" borderId="31" xfId="0" applyFont="1" applyBorder="1" applyAlignment="1">
      <alignment horizontal="left" vertical="center" indent="1"/>
    </xf>
    <xf numFmtId="4" fontId="4" fillId="0" borderId="17" xfId="0" applyNumberFormat="1" applyFont="1" applyBorder="1" applyAlignment="1">
      <alignment horizontal="right"/>
    </xf>
    <xf numFmtId="0" fontId="4" fillId="0" borderId="15" xfId="0" applyFont="1" applyBorder="1" applyAlignment="1">
      <alignment horizontal="center"/>
    </xf>
    <xf numFmtId="4" fontId="4" fillId="0" borderId="15" xfId="0" applyNumberFormat="1" applyFont="1" applyBorder="1" applyAlignment="1">
      <alignment horizontal="right"/>
    </xf>
    <xf numFmtId="4" fontId="4" fillId="0" borderId="33" xfId="0" applyNumberFormat="1" applyFont="1" applyBorder="1" applyAlignment="1">
      <alignment horizontal="right"/>
    </xf>
    <xf numFmtId="0" fontId="4" fillId="0" borderId="0" xfId="0" applyFont="1"/>
    <xf numFmtId="0" fontId="4" fillId="0" borderId="0" xfId="0" applyFont="1" applyAlignment="1">
      <alignment horizontal="justify" vertical="top"/>
    </xf>
    <xf numFmtId="4" fontId="4" fillId="0" borderId="0" xfId="0" applyNumberFormat="1" applyFont="1" applyAlignment="1">
      <alignment horizontal="right"/>
    </xf>
    <xf numFmtId="4" fontId="4" fillId="0" borderId="0" xfId="0" applyNumberFormat="1" applyFont="1" applyAlignment="1">
      <alignment horizontal="center"/>
    </xf>
    <xf numFmtId="0" fontId="5" fillId="0" borderId="2" xfId="0" applyFont="1" applyBorder="1" applyAlignment="1">
      <alignment horizontal="left" vertical="center" indent="1"/>
    </xf>
    <xf numFmtId="0" fontId="5" fillId="0" borderId="3" xfId="0" applyFont="1" applyBorder="1" applyAlignment="1">
      <alignment horizontal="left" vertical="center" indent="1"/>
    </xf>
    <xf numFmtId="0" fontId="5" fillId="0" borderId="4" xfId="0" applyFont="1" applyBorder="1" applyAlignment="1">
      <alignment horizontal="left" vertical="center" indent="1"/>
    </xf>
    <xf numFmtId="49" fontId="6" fillId="0" borderId="11" xfId="0" applyNumberFormat="1" applyFont="1" applyBorder="1" applyAlignment="1">
      <alignment horizontal="center" vertical="top"/>
    </xf>
    <xf numFmtId="164" fontId="6" fillId="0" borderId="11" xfId="1" applyFont="1" applyBorder="1" applyAlignment="1">
      <alignment horizontal="justify" vertical="top" wrapText="1"/>
    </xf>
    <xf numFmtId="4" fontId="6" fillId="0" borderId="11" xfId="0" applyNumberFormat="1" applyFont="1" applyBorder="1" applyAlignment="1">
      <alignment horizontal="right"/>
    </xf>
    <xf numFmtId="4" fontId="6" fillId="0" borderId="11" xfId="0" applyNumberFormat="1" applyFont="1" applyBorder="1" applyAlignment="1">
      <alignment horizontal="center"/>
    </xf>
    <xf numFmtId="0" fontId="4" fillId="0" borderId="1" xfId="0" applyFont="1" applyBorder="1"/>
    <xf numFmtId="0" fontId="6" fillId="0" borderId="1" xfId="0" applyFont="1" applyBorder="1" applyAlignment="1">
      <alignment horizontal="justify" vertical="top" wrapText="1"/>
    </xf>
    <xf numFmtId="4" fontId="4" fillId="0" borderId="1" xfId="0" applyNumberFormat="1" applyFont="1" applyBorder="1" applyAlignment="1">
      <alignment horizontal="right"/>
    </xf>
    <xf numFmtId="4" fontId="4" fillId="0" borderId="1" xfId="0" applyNumberFormat="1" applyFont="1" applyBorder="1" applyAlignment="1">
      <alignment horizontal="center"/>
    </xf>
    <xf numFmtId="0" fontId="6" fillId="0" borderId="1" xfId="0" applyFont="1" applyBorder="1" applyAlignment="1">
      <alignment horizontal="center" vertical="top"/>
    </xf>
    <xf numFmtId="0" fontId="6" fillId="0" borderId="1" xfId="0" quotePrefix="1" applyFont="1" applyBorder="1" applyAlignment="1">
      <alignment horizontal="justify" vertical="top" wrapText="1"/>
    </xf>
    <xf numFmtId="4" fontId="6" fillId="0" borderId="1" xfId="0" applyNumberFormat="1" applyFont="1" applyBorder="1" applyAlignment="1">
      <alignment horizontal="right"/>
    </xf>
    <xf numFmtId="4" fontId="6" fillId="0" borderId="1" xfId="0" applyNumberFormat="1" applyFont="1" applyBorder="1" applyAlignment="1">
      <alignment horizontal="center"/>
    </xf>
    <xf numFmtId="4" fontId="6" fillId="0" borderId="1" xfId="1" applyNumberFormat="1" applyFont="1" applyBorder="1" applyAlignment="1">
      <alignment horizontal="right"/>
    </xf>
    <xf numFmtId="0" fontId="6" fillId="0" borderId="1" xfId="0" quotePrefix="1" applyFont="1" applyBorder="1" applyAlignment="1">
      <alignment horizontal="justify" vertical="top"/>
    </xf>
    <xf numFmtId="164" fontId="6" fillId="0" borderId="1" xfId="1" applyFont="1" applyBorder="1" applyAlignment="1">
      <alignment horizontal="justify" vertical="top" wrapText="1"/>
    </xf>
    <xf numFmtId="49" fontId="6" fillId="0" borderId="1" xfId="0" applyNumberFormat="1" applyFont="1" applyBorder="1" applyAlignment="1">
      <alignment horizontal="center" vertical="top"/>
    </xf>
    <xf numFmtId="49" fontId="6" fillId="0" borderId="0" xfId="0" applyNumberFormat="1" applyFont="1" applyAlignment="1">
      <alignment horizontal="center" vertical="top"/>
    </xf>
    <xf numFmtId="0" fontId="6" fillId="0" borderId="0" xfId="0" applyFont="1" applyAlignment="1">
      <alignment horizontal="justify" vertical="top" wrapText="1"/>
    </xf>
    <xf numFmtId="4" fontId="6" fillId="0" borderId="0" xfId="0" applyNumberFormat="1" applyFont="1" applyAlignment="1">
      <alignment horizontal="right"/>
    </xf>
    <xf numFmtId="4" fontId="6" fillId="0" borderId="0" xfId="0" applyNumberFormat="1" applyFont="1" applyAlignment="1">
      <alignment horizontal="center"/>
    </xf>
    <xf numFmtId="4" fontId="6" fillId="0" borderId="0" xfId="1" applyNumberFormat="1" applyFont="1" applyBorder="1" applyAlignment="1">
      <alignment horizontal="right"/>
    </xf>
    <xf numFmtId="4" fontId="5" fillId="0" borderId="2" xfId="0" applyNumberFormat="1" applyFont="1" applyBorder="1" applyAlignment="1">
      <alignment horizontal="right" vertical="center" indent="1"/>
    </xf>
    <xf numFmtId="4" fontId="5" fillId="0" borderId="3" xfId="0" applyNumberFormat="1" applyFont="1" applyBorder="1" applyAlignment="1">
      <alignment horizontal="right" vertical="center" indent="1"/>
    </xf>
    <xf numFmtId="4" fontId="5" fillId="0" borderId="4" xfId="0" applyNumberFormat="1" applyFont="1" applyBorder="1" applyAlignment="1">
      <alignment horizontal="right" vertical="center" indent="1"/>
    </xf>
    <xf numFmtId="0" fontId="4" fillId="0" borderId="12" xfId="0" applyFont="1" applyBorder="1" applyAlignment="1">
      <alignment horizontal="left" vertical="center" indent="1"/>
    </xf>
    <xf numFmtId="0" fontId="4" fillId="0" borderId="7" xfId="0" applyFont="1" applyBorder="1" applyAlignment="1">
      <alignment horizontal="left" vertical="center" indent="1"/>
    </xf>
    <xf numFmtId="4" fontId="4" fillId="0" borderId="5" xfId="0" applyNumberFormat="1" applyFont="1" applyBorder="1" applyAlignment="1">
      <alignment horizontal="right" vertical="center" indent="1"/>
    </xf>
    <xf numFmtId="4" fontId="4" fillId="0" borderId="6" xfId="0" applyNumberFormat="1" applyFont="1" applyBorder="1" applyAlignment="1">
      <alignment horizontal="right" vertical="center" indent="1"/>
    </xf>
    <xf numFmtId="4" fontId="4" fillId="0" borderId="7" xfId="0" applyNumberFormat="1" applyFont="1" applyBorder="1" applyAlignment="1">
      <alignment horizontal="right" vertical="center" indent="1"/>
    </xf>
    <xf numFmtId="0" fontId="5" fillId="0" borderId="2" xfId="0" applyFont="1" applyBorder="1" applyAlignment="1">
      <alignment horizontal="right" vertical="center" indent="1"/>
    </xf>
    <xf numFmtId="0" fontId="5" fillId="0" borderId="4" xfId="0" applyFont="1" applyBorder="1" applyAlignment="1">
      <alignment horizontal="right" vertical="center" indent="1"/>
    </xf>
    <xf numFmtId="0" fontId="4" fillId="0" borderId="0" xfId="0" applyFont="1" applyAlignment="1">
      <alignment vertical="center"/>
    </xf>
    <xf numFmtId="4" fontId="5" fillId="0" borderId="0" xfId="0" applyNumberFormat="1" applyFont="1" applyAlignment="1">
      <alignment horizontal="right"/>
    </xf>
    <xf numFmtId="0" fontId="5" fillId="0" borderId="16" xfId="0" applyFont="1" applyBorder="1" applyAlignment="1">
      <alignment horizontal="left" vertical="center" indent="1"/>
    </xf>
    <xf numFmtId="0" fontId="5" fillId="0" borderId="34" xfId="0" applyFont="1" applyBorder="1" applyAlignment="1">
      <alignment horizontal="left" vertical="center" indent="1"/>
    </xf>
    <xf numFmtId="0" fontId="14" fillId="0" borderId="1" xfId="0" applyFont="1" applyBorder="1" applyAlignment="1">
      <alignment horizontal="center" vertical="top"/>
    </xf>
    <xf numFmtId="0" fontId="14" fillId="0" borderId="1" xfId="0" applyFont="1" applyBorder="1" applyAlignment="1">
      <alignment horizontal="justify" vertical="top" wrapText="1"/>
    </xf>
    <xf numFmtId="4" fontId="14" fillId="0" borderId="1" xfId="2" applyNumberFormat="1" applyFont="1" applyBorder="1" applyAlignment="1">
      <alignment horizontal="right"/>
    </xf>
    <xf numFmtId="4" fontId="14" fillId="0" borderId="1" xfId="2" applyNumberFormat="1" applyFont="1" applyBorder="1" applyAlignment="1">
      <alignment horizontal="center"/>
    </xf>
    <xf numFmtId="4" fontId="14" fillId="0" borderId="1" xfId="0" applyNumberFormat="1" applyFont="1" applyBorder="1" applyAlignment="1">
      <alignment horizontal="right"/>
    </xf>
    <xf numFmtId="0" fontId="20" fillId="0" borderId="25" xfId="0" applyFont="1" applyBorder="1" applyAlignment="1">
      <alignment horizontal="left" vertical="center" indent="1"/>
    </xf>
    <xf numFmtId="0" fontId="20" fillId="0" borderId="23" xfId="0" applyFont="1" applyBorder="1" applyAlignment="1">
      <alignment horizontal="left" vertical="center" indent="1"/>
    </xf>
    <xf numFmtId="0" fontId="20" fillId="0" borderId="26" xfId="0" applyFont="1" applyBorder="1" applyAlignment="1">
      <alignment horizontal="left" vertical="center" indent="1"/>
    </xf>
    <xf numFmtId="0" fontId="14" fillId="0" borderId="1" xfId="0" applyFont="1" applyBorder="1" applyAlignment="1">
      <alignment horizontal="justify" vertical="top"/>
    </xf>
    <xf numFmtId="4" fontId="14" fillId="0" borderId="1" xfId="0" applyNumberFormat="1" applyFont="1" applyBorder="1" applyAlignment="1">
      <alignment horizontal="center"/>
    </xf>
    <xf numFmtId="0" fontId="20" fillId="0" borderId="24" xfId="0" applyFont="1" applyBorder="1" applyAlignment="1">
      <alignment horizontal="left" vertical="center" indent="1"/>
    </xf>
    <xf numFmtId="0" fontId="20" fillId="0" borderId="23" xfId="0" applyFont="1" applyBorder="1" applyAlignment="1">
      <alignment horizontal="left" vertical="center"/>
    </xf>
    <xf numFmtId="0" fontId="21" fillId="0" borderId="12" xfId="0" applyFont="1" applyBorder="1" applyAlignment="1">
      <alignment horizontal="left" vertical="center" indent="1"/>
    </xf>
    <xf numFmtId="0" fontId="21" fillId="0" borderId="7" xfId="0" applyFont="1" applyBorder="1" applyAlignment="1">
      <alignment horizontal="left" vertical="center" indent="1"/>
    </xf>
    <xf numFmtId="4" fontId="21" fillId="0" borderId="5" xfId="0" applyNumberFormat="1" applyFont="1" applyBorder="1" applyAlignment="1">
      <alignment horizontal="right" vertical="center" indent="1"/>
    </xf>
    <xf numFmtId="4" fontId="21" fillId="0" borderId="6" xfId="0" applyNumberFormat="1" applyFont="1" applyBorder="1" applyAlignment="1">
      <alignment horizontal="right" vertical="center" indent="1"/>
    </xf>
    <xf numFmtId="4" fontId="21" fillId="0" borderId="21" xfId="0" applyNumberFormat="1" applyFont="1" applyBorder="1" applyAlignment="1">
      <alignment horizontal="right" vertical="center" indent="1"/>
    </xf>
    <xf numFmtId="0" fontId="20" fillId="0" borderId="2" xfId="0" applyFont="1" applyBorder="1" applyAlignment="1">
      <alignment horizontal="right" vertical="center"/>
    </xf>
    <xf numFmtId="0" fontId="20" fillId="0" borderId="4" xfId="0" applyFont="1" applyBorder="1" applyAlignment="1">
      <alignment horizontal="right" vertical="center"/>
    </xf>
    <xf numFmtId="4" fontId="20" fillId="0" borderId="2" xfId="0" applyNumberFormat="1" applyFont="1" applyBorder="1" applyAlignment="1">
      <alignment horizontal="right" vertical="center" indent="1"/>
    </xf>
    <xf numFmtId="4" fontId="20" fillId="0" borderId="3" xfId="0" applyNumberFormat="1" applyFont="1" applyBorder="1" applyAlignment="1">
      <alignment horizontal="right" vertical="center" indent="1"/>
    </xf>
    <xf numFmtId="4" fontId="20" fillId="0" borderId="4" xfId="0" applyNumberFormat="1" applyFont="1" applyBorder="1" applyAlignment="1">
      <alignment horizontal="right" vertical="center" indent="1"/>
    </xf>
    <xf numFmtId="164" fontId="4" fillId="0" borderId="27" xfId="1" applyFont="1" applyBorder="1" applyAlignment="1">
      <alignment horizontal="left" vertical="center" indent="1"/>
    </xf>
    <xf numFmtId="164" fontId="4" fillId="0" borderId="28" xfId="1" applyFont="1" applyBorder="1" applyAlignment="1">
      <alignment horizontal="left" vertical="center" indent="1"/>
    </xf>
    <xf numFmtId="165" fontId="4" fillId="0" borderId="18" xfId="1" applyNumberFormat="1" applyFont="1" applyBorder="1" applyAlignment="1">
      <alignment horizontal="right" vertical="center" indent="1"/>
    </xf>
    <xf numFmtId="165" fontId="4" fillId="0" borderId="19" xfId="1" applyNumberFormat="1" applyFont="1" applyBorder="1" applyAlignment="1">
      <alignment horizontal="right" vertical="center" indent="1"/>
    </xf>
    <xf numFmtId="165" fontId="4" fillId="0" borderId="20" xfId="1" applyNumberFormat="1" applyFont="1" applyBorder="1" applyAlignment="1">
      <alignment horizontal="right" vertical="center" indent="1"/>
    </xf>
    <xf numFmtId="164" fontId="4" fillId="0" borderId="12" xfId="1" applyFont="1" applyBorder="1" applyAlignment="1">
      <alignment horizontal="left" vertical="center" indent="1"/>
    </xf>
    <xf numFmtId="164" fontId="4" fillId="0" borderId="7" xfId="1" applyFont="1" applyBorder="1" applyAlignment="1">
      <alignment horizontal="left" vertical="center" indent="1"/>
    </xf>
    <xf numFmtId="165" fontId="4" fillId="0" borderId="5" xfId="1" applyNumberFormat="1" applyFont="1" applyBorder="1" applyAlignment="1">
      <alignment horizontal="right" vertical="center" indent="1"/>
    </xf>
    <xf numFmtId="165" fontId="4" fillId="0" borderId="6" xfId="1" applyNumberFormat="1" applyFont="1" applyBorder="1" applyAlignment="1">
      <alignment horizontal="right" vertical="center" indent="1"/>
    </xf>
    <xf numFmtId="165" fontId="4" fillId="0" borderId="21" xfId="1" applyNumberFormat="1" applyFont="1" applyBorder="1" applyAlignment="1">
      <alignment horizontal="right" vertical="center" indent="1"/>
    </xf>
    <xf numFmtId="164" fontId="4" fillId="0" borderId="12" xfId="1" applyFont="1" applyBorder="1" applyAlignment="1">
      <alignment horizontal="right" vertical="center" indent="1"/>
    </xf>
    <xf numFmtId="164" fontId="4" fillId="0" borderId="7" xfId="1" applyFont="1" applyBorder="1" applyAlignment="1">
      <alignment horizontal="right" vertical="center" indent="1"/>
    </xf>
    <xf numFmtId="164" fontId="4" fillId="0" borderId="25" xfId="1" applyFont="1" applyBorder="1" applyAlignment="1">
      <alignment horizontal="right" vertical="center" indent="1"/>
    </xf>
    <xf numFmtId="164" fontId="4" fillId="0" borderId="26" xfId="1" applyFont="1" applyBorder="1" applyAlignment="1">
      <alignment horizontal="right" vertical="center" indent="1"/>
    </xf>
    <xf numFmtId="165" fontId="15" fillId="0" borderId="22" xfId="1" applyNumberFormat="1" applyFont="1" applyBorder="1" applyAlignment="1">
      <alignment horizontal="right" vertical="center" indent="1"/>
    </xf>
    <xf numFmtId="165" fontId="15" fillId="0" borderId="23" xfId="1" applyNumberFormat="1" applyFont="1" applyBorder="1" applyAlignment="1">
      <alignment horizontal="right" vertical="center" indent="1"/>
    </xf>
    <xf numFmtId="165" fontId="15" fillId="0" borderId="24" xfId="1" applyNumberFormat="1" applyFont="1" applyBorder="1" applyAlignment="1">
      <alignment horizontal="right" vertical="center" indent="1"/>
    </xf>
    <xf numFmtId="49" fontId="22" fillId="0" borderId="0" xfId="4" applyNumberFormat="1" applyFont="1" applyAlignment="1">
      <alignment horizontal="center" vertical="top"/>
    </xf>
    <xf numFmtId="49" fontId="22" fillId="0" borderId="0" xfId="4" applyNumberFormat="1" applyFont="1" applyAlignment="1">
      <alignment horizontal="justify" vertical="justify" wrapText="1"/>
    </xf>
    <xf numFmtId="0" fontId="12" fillId="0" borderId="0" xfId="4" applyAlignment="1">
      <alignment horizontal="center"/>
    </xf>
    <xf numFmtId="2" fontId="12" fillId="0" borderId="0" xfId="4" applyNumberFormat="1" applyAlignment="1">
      <alignment horizontal="center"/>
    </xf>
    <xf numFmtId="4" fontId="12" fillId="0" borderId="0" xfId="4" applyNumberFormat="1" applyAlignment="1">
      <alignment horizontal="center"/>
    </xf>
    <xf numFmtId="166" fontId="12" fillId="0" borderId="0" xfId="4" applyNumberFormat="1" applyAlignment="1">
      <alignment horizontal="center" wrapText="1"/>
    </xf>
    <xf numFmtId="49" fontId="22" fillId="0" borderId="0" xfId="2" applyNumberFormat="1" applyFont="1" applyAlignment="1">
      <alignment horizontal="center" vertical="top"/>
    </xf>
    <xf numFmtId="0" fontId="22" fillId="0" borderId="0" xfId="2" applyFont="1" applyAlignment="1">
      <alignment horizontal="justify" vertical="justify" wrapText="1"/>
    </xf>
    <xf numFmtId="0" fontId="23" fillId="0" borderId="0" xfId="2" applyFont="1" applyAlignment="1">
      <alignment horizontal="center"/>
    </xf>
    <xf numFmtId="4" fontId="23" fillId="0" borderId="0" xfId="2" applyNumberFormat="1" applyFont="1" applyAlignment="1">
      <alignment horizontal="center"/>
    </xf>
    <xf numFmtId="4" fontId="23" fillId="0" borderId="0" xfId="2" applyNumberFormat="1" applyFont="1" applyAlignment="1">
      <alignment horizontal="right"/>
    </xf>
    <xf numFmtId="166" fontId="24" fillId="0" borderId="0" xfId="2" applyNumberFormat="1" applyFont="1" applyAlignment="1">
      <alignment horizontal="center" wrapText="1"/>
    </xf>
    <xf numFmtId="0" fontId="22" fillId="0" borderId="0" xfId="0" applyFont="1" applyAlignment="1">
      <alignment horizontal="center" vertical="top"/>
    </xf>
    <xf numFmtId="0" fontId="22" fillId="0" borderId="0" xfId="0" applyFont="1" applyAlignment="1">
      <alignment horizontal="justify" vertical="justify" wrapText="1"/>
    </xf>
    <xf numFmtId="0" fontId="23" fillId="0" borderId="0" xfId="0" applyFont="1" applyAlignment="1">
      <alignment horizontal="center"/>
    </xf>
    <xf numFmtId="4" fontId="23" fillId="0" borderId="0" xfId="0" applyNumberFormat="1" applyFont="1" applyAlignment="1">
      <alignment horizontal="center"/>
    </xf>
    <xf numFmtId="0" fontId="23" fillId="0" borderId="0" xfId="0" applyFont="1"/>
    <xf numFmtId="0" fontId="12" fillId="0" borderId="1" xfId="0" applyFont="1" applyBorder="1" applyAlignment="1">
      <alignment horizontal="center" vertical="top"/>
    </xf>
    <xf numFmtId="0" fontId="12" fillId="0" borderId="7" xfId="0" applyFont="1" applyBorder="1" applyAlignment="1">
      <alignment horizontal="justify" vertical="justify" wrapText="1"/>
    </xf>
    <xf numFmtId="0" fontId="2" fillId="0" borderId="1" xfId="0" applyFont="1" applyBorder="1" applyAlignment="1">
      <alignment horizontal="center" wrapText="1"/>
    </xf>
    <xf numFmtId="2" fontId="12" fillId="0" borderId="1" xfId="0" applyNumberFormat="1" applyFont="1" applyBorder="1" applyAlignment="1">
      <alignment horizontal="center" wrapText="1"/>
    </xf>
    <xf numFmtId="4" fontId="12" fillId="0" borderId="1" xfId="0" applyNumberFormat="1" applyFont="1" applyBorder="1" applyAlignment="1">
      <alignment horizontal="center" wrapText="1"/>
    </xf>
    <xf numFmtId="2" fontId="2" fillId="0" borderId="1" xfId="2" applyNumberFormat="1" applyBorder="1" applyAlignment="1">
      <alignment horizontal="center"/>
    </xf>
    <xf numFmtId="0" fontId="22" fillId="0" borderId="40" xfId="0" applyFont="1" applyBorder="1" applyAlignment="1">
      <alignment horizontal="center" vertical="top"/>
    </xf>
    <xf numFmtId="0" fontId="22" fillId="0" borderId="41" xfId="0" applyFont="1" applyBorder="1" applyAlignment="1">
      <alignment horizontal="justify" vertical="justify" wrapText="1"/>
    </xf>
    <xf numFmtId="0" fontId="23" fillId="0" borderId="40" xfId="0" applyFont="1" applyBorder="1" applyAlignment="1">
      <alignment horizontal="center"/>
    </xf>
    <xf numFmtId="4" fontId="23" fillId="0" borderId="40" xfId="0" applyNumberFormat="1" applyFont="1" applyBorder="1" applyAlignment="1">
      <alignment horizontal="center"/>
    </xf>
    <xf numFmtId="0" fontId="23" fillId="0" borderId="40" xfId="0" applyFont="1" applyBorder="1"/>
    <xf numFmtId="49" fontId="12" fillId="0" borderId="15" xfId="0" applyNumberFormat="1" applyFont="1" applyBorder="1" applyAlignment="1">
      <alignment horizontal="center" vertical="top"/>
    </xf>
    <xf numFmtId="0" fontId="12" fillId="0" borderId="17" xfId="0" applyFont="1" applyBorder="1" applyAlignment="1">
      <alignment horizontal="justify" vertical="justify" wrapText="1"/>
    </xf>
    <xf numFmtId="0" fontId="2" fillId="0" borderId="15" xfId="0" applyFont="1" applyBorder="1" applyAlignment="1">
      <alignment horizontal="center" wrapText="1"/>
    </xf>
    <xf numFmtId="0" fontId="12" fillId="0" borderId="15" xfId="0" applyFont="1" applyBorder="1" applyAlignment="1">
      <alignment horizontal="center" wrapText="1"/>
    </xf>
    <xf numFmtId="49" fontId="12" fillId="0" borderId="40" xfId="0" applyNumberFormat="1" applyFont="1" applyBorder="1" applyAlignment="1">
      <alignment horizontal="center" vertical="top"/>
    </xf>
    <xf numFmtId="0" fontId="12" fillId="0" borderId="41" xfId="0" applyFont="1" applyBorder="1" applyAlignment="1">
      <alignment horizontal="justify" vertical="justify"/>
    </xf>
    <xf numFmtId="0" fontId="12" fillId="0" borderId="40" xfId="0" applyFont="1" applyBorder="1" applyAlignment="1">
      <alignment horizontal="center" wrapText="1"/>
    </xf>
    <xf numFmtId="0" fontId="12" fillId="0" borderId="40" xfId="0" applyFont="1" applyBorder="1" applyAlignment="1">
      <alignment wrapText="1"/>
    </xf>
    <xf numFmtId="49" fontId="12" fillId="0" borderId="40" xfId="0" applyNumberFormat="1" applyFont="1" applyBorder="1" applyAlignment="1">
      <alignment horizontal="justify" vertical="justify"/>
    </xf>
    <xf numFmtId="0" fontId="12" fillId="0" borderId="41" xfId="0" applyFont="1" applyBorder="1" applyAlignment="1">
      <alignment horizontal="center" wrapText="1"/>
    </xf>
    <xf numFmtId="0" fontId="12" fillId="0" borderId="41" xfId="0" applyFont="1" applyBorder="1" applyAlignment="1">
      <alignment wrapText="1"/>
    </xf>
    <xf numFmtId="49" fontId="12" fillId="0" borderId="11" xfId="0" applyNumberFormat="1" applyFont="1" applyBorder="1" applyAlignment="1">
      <alignment horizontal="center" vertical="top"/>
    </xf>
    <xf numFmtId="49" fontId="12" fillId="0" borderId="11" xfId="0" applyNumberFormat="1" applyFont="1" applyBorder="1" applyAlignment="1">
      <alignment horizontal="justify" vertical="justify"/>
    </xf>
    <xf numFmtId="0" fontId="2" fillId="0" borderId="42" xfId="0" applyFont="1" applyBorder="1" applyAlignment="1">
      <alignment horizontal="center" wrapText="1"/>
    </xf>
    <xf numFmtId="2" fontId="12" fillId="0" borderId="42" xfId="0" applyNumberFormat="1" applyFont="1" applyBorder="1" applyAlignment="1">
      <alignment horizontal="center" wrapText="1"/>
    </xf>
    <xf numFmtId="4" fontId="12" fillId="0" borderId="11" xfId="0" applyNumberFormat="1" applyFont="1" applyBorder="1" applyAlignment="1">
      <alignment horizontal="center" wrapText="1"/>
    </xf>
    <xf numFmtId="2" fontId="2" fillId="0" borderId="11" xfId="2" applyNumberFormat="1" applyBorder="1" applyAlignment="1">
      <alignment horizontal="center"/>
    </xf>
    <xf numFmtId="49" fontId="22" fillId="0" borderId="43" xfId="4" applyNumberFormat="1" applyFont="1" applyBorder="1" applyAlignment="1">
      <alignment horizontal="center" vertical="top"/>
    </xf>
    <xf numFmtId="4" fontId="12" fillId="0" borderId="43" xfId="4" applyNumberFormat="1" applyBorder="1" applyAlignment="1">
      <alignment horizontal="center"/>
    </xf>
    <xf numFmtId="166" fontId="12" fillId="0" borderId="43" xfId="4" applyNumberFormat="1" applyBorder="1" applyAlignment="1">
      <alignment horizontal="center" wrapText="1"/>
    </xf>
    <xf numFmtId="49" fontId="12" fillId="0" borderId="1" xfId="0" applyNumberFormat="1" applyFont="1" applyBorder="1" applyAlignment="1">
      <alignment horizontal="center" vertical="top"/>
    </xf>
    <xf numFmtId="0" fontId="12" fillId="0" borderId="6" xfId="0" applyFont="1" applyBorder="1" applyAlignment="1">
      <alignment horizontal="justify" vertical="justify" wrapText="1"/>
    </xf>
    <xf numFmtId="2" fontId="2" fillId="0" borderId="1" xfId="0" applyNumberFormat="1" applyFont="1" applyBorder="1" applyAlignment="1">
      <alignment horizontal="center" wrapText="1"/>
    </xf>
    <xf numFmtId="0" fontId="23" fillId="0" borderId="0" xfId="0" applyFont="1" applyAlignment="1">
      <alignment horizontal="justify" vertical="justify" wrapText="1"/>
    </xf>
    <xf numFmtId="0" fontId="2" fillId="0" borderId="40" xfId="0" applyFont="1" applyBorder="1" applyAlignment="1">
      <alignment horizontal="center" wrapText="1"/>
    </xf>
    <xf numFmtId="2" fontId="25" fillId="0" borderId="40" xfId="0" applyNumberFormat="1" applyFont="1" applyBorder="1" applyAlignment="1">
      <alignment horizontal="center" wrapText="1"/>
    </xf>
    <xf numFmtId="4" fontId="2" fillId="0" borderId="1" xfId="0" applyNumberFormat="1" applyFont="1" applyBorder="1" applyAlignment="1">
      <alignment horizontal="center" wrapText="1"/>
    </xf>
    <xf numFmtId="166" fontId="2" fillId="0" borderId="1" xfId="0" applyNumberFormat="1" applyFont="1" applyBorder="1" applyAlignment="1">
      <alignment horizontal="center" wrapText="1"/>
    </xf>
    <xf numFmtId="0" fontId="2" fillId="0" borderId="7" xfId="0" applyFont="1" applyBorder="1" applyAlignment="1">
      <alignment horizontal="center" wrapText="1"/>
    </xf>
    <xf numFmtId="2" fontId="2" fillId="0" borderId="7" xfId="0" applyNumberFormat="1" applyFont="1" applyBorder="1" applyAlignment="1">
      <alignment horizontal="center" wrapText="1"/>
    </xf>
    <xf numFmtId="49" fontId="22" fillId="0" borderId="40" xfId="4" applyNumberFormat="1" applyFont="1" applyBorder="1" applyAlignment="1">
      <alignment horizontal="center" vertical="top"/>
    </xf>
    <xf numFmtId="49" fontId="22" fillId="0" borderId="41" xfId="4" applyNumberFormat="1" applyFont="1" applyBorder="1" applyAlignment="1">
      <alignment horizontal="justify" vertical="justify" wrapText="1"/>
    </xf>
    <xf numFmtId="0" fontId="23" fillId="0" borderId="41" xfId="4" applyFont="1" applyBorder="1" applyAlignment="1">
      <alignment horizontal="center"/>
    </xf>
    <xf numFmtId="2" fontId="23" fillId="0" borderId="41" xfId="4" applyNumberFormat="1" applyFont="1" applyBorder="1" applyAlignment="1">
      <alignment horizontal="center"/>
    </xf>
    <xf numFmtId="4" fontId="23" fillId="0" borderId="41" xfId="4" applyNumberFormat="1" applyFont="1" applyBorder="1" applyAlignment="1">
      <alignment horizontal="center"/>
    </xf>
    <xf numFmtId="166" fontId="23" fillId="0" borderId="40" xfId="4" applyNumberFormat="1" applyFont="1" applyBorder="1" applyAlignment="1">
      <alignment horizontal="center" wrapText="1"/>
    </xf>
    <xf numFmtId="49" fontId="12" fillId="0" borderId="15" xfId="4" applyNumberFormat="1" applyBorder="1" applyAlignment="1">
      <alignment horizontal="center" vertical="top"/>
    </xf>
    <xf numFmtId="49" fontId="12" fillId="0" borderId="17" xfId="4" applyNumberFormat="1" applyBorder="1" applyAlignment="1">
      <alignment horizontal="justify" vertical="justify" wrapText="1"/>
    </xf>
    <xf numFmtId="0" fontId="23" fillId="0" borderId="17" xfId="4" applyFont="1" applyBorder="1" applyAlignment="1">
      <alignment horizontal="center"/>
    </xf>
    <xf numFmtId="2" fontId="23" fillId="0" borderId="17" xfId="4" applyNumberFormat="1" applyFont="1" applyBorder="1" applyAlignment="1">
      <alignment horizontal="center"/>
    </xf>
    <xf numFmtId="4" fontId="23" fillId="0" borderId="17" xfId="4" applyNumberFormat="1" applyFont="1" applyBorder="1" applyAlignment="1">
      <alignment horizontal="center"/>
    </xf>
    <xf numFmtId="166" fontId="23" fillId="0" borderId="15" xfId="4" applyNumberFormat="1" applyFont="1" applyBorder="1" applyAlignment="1">
      <alignment horizontal="center" wrapText="1"/>
    </xf>
    <xf numFmtId="49" fontId="12" fillId="0" borderId="44" xfId="4" applyNumberFormat="1" applyBorder="1" applyAlignment="1">
      <alignment horizontal="center" vertical="top"/>
    </xf>
    <xf numFmtId="49" fontId="12" fillId="0" borderId="11" xfId="4" applyNumberFormat="1" applyBorder="1" applyAlignment="1">
      <alignment horizontal="justify" vertical="justify" wrapText="1"/>
    </xf>
    <xf numFmtId="0" fontId="12" fillId="0" borderId="11" xfId="4" applyBorder="1" applyAlignment="1">
      <alignment horizontal="center"/>
    </xf>
    <xf numFmtId="2" fontId="12" fillId="0" borderId="11" xfId="0" applyNumberFormat="1" applyFont="1" applyBorder="1" applyAlignment="1">
      <alignment horizontal="center" wrapText="1"/>
    </xf>
    <xf numFmtId="49" fontId="12" fillId="0" borderId="45" xfId="4" applyNumberFormat="1" applyBorder="1" applyAlignment="1">
      <alignment horizontal="center" vertical="top"/>
    </xf>
    <xf numFmtId="49" fontId="12" fillId="0" borderId="40" xfId="4" applyNumberFormat="1" applyBorder="1" applyAlignment="1">
      <alignment horizontal="justify" vertical="justify" wrapText="1"/>
    </xf>
    <xf numFmtId="0" fontId="23" fillId="0" borderId="40" xfId="4" applyFont="1" applyBorder="1" applyAlignment="1">
      <alignment horizontal="center"/>
    </xf>
    <xf numFmtId="2" fontId="23" fillId="0" borderId="40" xfId="0" applyNumberFormat="1" applyFont="1" applyBorder="1" applyAlignment="1">
      <alignment horizontal="center" wrapText="1"/>
    </xf>
    <xf numFmtId="4" fontId="23" fillId="0" borderId="1" xfId="0" applyNumberFormat="1" applyFont="1" applyBorder="1" applyAlignment="1">
      <alignment horizontal="center" wrapText="1"/>
    </xf>
    <xf numFmtId="166" fontId="23" fillId="0" borderId="1" xfId="0" applyNumberFormat="1" applyFont="1" applyBorder="1" applyAlignment="1">
      <alignment horizontal="center" wrapText="1"/>
    </xf>
    <xf numFmtId="49" fontId="12" fillId="0" borderId="5" xfId="0" applyNumberFormat="1" applyFont="1" applyBorder="1" applyAlignment="1">
      <alignment horizontal="center" vertical="top"/>
    </xf>
    <xf numFmtId="0" fontId="12" fillId="0" borderId="1" xfId="0" applyFont="1" applyBorder="1" applyAlignment="1">
      <alignment horizontal="justify" vertical="justify" wrapText="1"/>
    </xf>
    <xf numFmtId="2" fontId="12" fillId="0" borderId="1" xfId="0" applyNumberFormat="1" applyFont="1" applyBorder="1" applyAlignment="1">
      <alignment horizontal="center"/>
    </xf>
    <xf numFmtId="49" fontId="12" fillId="0" borderId="32" xfId="0" applyNumberFormat="1" applyFont="1" applyBorder="1" applyAlignment="1">
      <alignment horizontal="center" vertical="top"/>
    </xf>
    <xf numFmtId="0" fontId="12" fillId="0" borderId="0" xfId="0" applyFont="1" applyAlignment="1">
      <alignment horizontal="justify" vertical="justify" wrapText="1"/>
    </xf>
    <xf numFmtId="2" fontId="12" fillId="0" borderId="0" xfId="0" applyNumberFormat="1" applyFont="1" applyAlignment="1">
      <alignment horizontal="center"/>
    </xf>
    <xf numFmtId="4" fontId="12" fillId="0" borderId="0" xfId="0" applyNumberFormat="1" applyFont="1" applyAlignment="1">
      <alignment horizontal="center"/>
    </xf>
    <xf numFmtId="4" fontId="12" fillId="0" borderId="32" xfId="0" applyNumberFormat="1" applyFont="1" applyBorder="1" applyAlignment="1">
      <alignment horizontal="center" wrapText="1"/>
    </xf>
    <xf numFmtId="49" fontId="12" fillId="0" borderId="0" xfId="0" applyNumberFormat="1" applyFont="1" applyAlignment="1">
      <alignment horizontal="center" vertical="top"/>
    </xf>
    <xf numFmtId="4" fontId="12" fillId="0" borderId="0" xfId="0" applyNumberFormat="1" applyFont="1" applyAlignment="1">
      <alignment horizontal="center" wrapText="1"/>
    </xf>
    <xf numFmtId="49" fontId="12" fillId="0" borderId="0" xfId="4" applyNumberFormat="1" applyAlignment="1">
      <alignment horizontal="center" vertical="top"/>
    </xf>
    <xf numFmtId="49" fontId="12" fillId="0" borderId="0" xfId="4" applyNumberFormat="1" applyAlignment="1">
      <alignment horizontal="justify" vertical="justify" wrapText="1"/>
    </xf>
    <xf numFmtId="49" fontId="12" fillId="0" borderId="43" xfId="4" applyNumberFormat="1" applyBorder="1" applyAlignment="1">
      <alignment horizontal="center" vertical="top"/>
    </xf>
    <xf numFmtId="0" fontId="12" fillId="0" borderId="40" xfId="0" applyFont="1" applyBorder="1" applyAlignment="1">
      <alignment horizontal="justify" vertical="justify" wrapText="1"/>
    </xf>
    <xf numFmtId="2" fontId="12" fillId="0" borderId="40" xfId="0" applyNumberFormat="1" applyFont="1" applyBorder="1" applyAlignment="1">
      <alignment horizontal="center"/>
    </xf>
    <xf numFmtId="4" fontId="12" fillId="0" borderId="41" xfId="0" applyNumberFormat="1" applyFont="1" applyBorder="1" applyAlignment="1">
      <alignment horizontal="center"/>
    </xf>
    <xf numFmtId="4" fontId="12" fillId="0" borderId="40" xfId="0" applyNumberFormat="1" applyFont="1" applyBorder="1" applyAlignment="1">
      <alignment horizontal="center" wrapText="1"/>
    </xf>
    <xf numFmtId="0" fontId="12" fillId="0" borderId="15" xfId="0" applyFont="1" applyBorder="1" applyAlignment="1">
      <alignment horizontal="justify" vertical="justify" wrapText="1"/>
    </xf>
    <xf numFmtId="0" fontId="2" fillId="0" borderId="15" xfId="0" applyFont="1" applyBorder="1" applyAlignment="1">
      <alignment horizontal="center"/>
    </xf>
    <xf numFmtId="2" fontId="2" fillId="0" borderId="15" xfId="0" applyNumberFormat="1" applyFont="1" applyBorder="1" applyAlignment="1">
      <alignment horizontal="center"/>
    </xf>
    <xf numFmtId="4" fontId="2" fillId="0" borderId="17" xfId="0" applyNumberFormat="1" applyFont="1" applyBorder="1" applyAlignment="1">
      <alignment horizontal="center"/>
    </xf>
    <xf numFmtId="2" fontId="2" fillId="0" borderId="15" xfId="2" applyNumberFormat="1" applyBorder="1" applyAlignment="1">
      <alignment horizontal="center" wrapText="1"/>
    </xf>
    <xf numFmtId="0" fontId="12" fillId="0" borderId="11" xfId="0" applyFont="1" applyBorder="1" applyAlignment="1">
      <alignment horizontal="justify" vertical="justify" wrapText="1"/>
    </xf>
    <xf numFmtId="0" fontId="2" fillId="0" borderId="11" xfId="0" applyFont="1" applyBorder="1" applyAlignment="1">
      <alignment horizontal="center"/>
    </xf>
    <xf numFmtId="2" fontId="2" fillId="0" borderId="11" xfId="0" applyNumberFormat="1" applyFont="1" applyBorder="1" applyAlignment="1">
      <alignment horizontal="center"/>
    </xf>
    <xf numFmtId="2" fontId="12" fillId="0" borderId="40" xfId="0" applyNumberFormat="1" applyFont="1" applyBorder="1" applyAlignment="1">
      <alignment horizontal="center" wrapText="1"/>
    </xf>
    <xf numFmtId="0" fontId="2" fillId="0" borderId="1" xfId="0" applyFont="1" applyBorder="1" applyAlignment="1">
      <alignment horizontal="center"/>
    </xf>
    <xf numFmtId="2" fontId="2" fillId="0" borderId="1" xfId="0" applyNumberFormat="1" applyFont="1" applyBorder="1" applyAlignment="1">
      <alignment horizontal="center"/>
    </xf>
    <xf numFmtId="2" fontId="23" fillId="0" borderId="40" xfId="0" applyNumberFormat="1" applyFont="1" applyBorder="1" applyAlignment="1">
      <alignment horizontal="center"/>
    </xf>
    <xf numFmtId="4" fontId="23" fillId="0" borderId="1" xfId="0" applyNumberFormat="1" applyFont="1" applyBorder="1" applyAlignment="1">
      <alignment horizontal="center"/>
    </xf>
    <xf numFmtId="2" fontId="12" fillId="0" borderId="1" xfId="0" applyNumberFormat="1" applyFont="1" applyBorder="1" applyAlignment="1">
      <alignment horizontal="justify" vertical="justify" wrapText="1"/>
    </xf>
    <xf numFmtId="0" fontId="25" fillId="0" borderId="40" xfId="0" applyFont="1" applyBorder="1" applyAlignment="1">
      <alignment horizontal="center" wrapText="1"/>
    </xf>
    <xf numFmtId="49" fontId="12" fillId="0" borderId="1" xfId="0" applyNumberFormat="1" applyFont="1" applyBorder="1" applyAlignment="1">
      <alignment horizontal="justify" vertical="justify" wrapText="1"/>
    </xf>
    <xf numFmtId="49" fontId="12" fillId="0" borderId="40" xfId="0" applyNumberFormat="1" applyFont="1" applyBorder="1" applyAlignment="1">
      <alignment horizontal="justify" vertical="justify" wrapText="1"/>
    </xf>
    <xf numFmtId="0" fontId="25" fillId="0" borderId="40" xfId="0" applyFont="1" applyBorder="1" applyAlignment="1">
      <alignment horizontal="center"/>
    </xf>
    <xf numFmtId="2" fontId="23" fillId="0" borderId="1" xfId="2" applyNumberFormat="1" applyFont="1" applyBorder="1" applyAlignment="1">
      <alignment horizontal="center" wrapText="1"/>
    </xf>
    <xf numFmtId="2" fontId="12" fillId="0" borderId="40" xfId="0" applyNumberFormat="1" applyFont="1" applyBorder="1" applyAlignment="1">
      <alignment horizontal="justify" vertical="justify" wrapText="1"/>
    </xf>
    <xf numFmtId="0" fontId="12" fillId="0" borderId="40" xfId="4" applyBorder="1" applyAlignment="1">
      <alignment horizontal="center"/>
    </xf>
    <xf numFmtId="2" fontId="12" fillId="0" borderId="40" xfId="4" applyNumberFormat="1" applyBorder="1" applyAlignment="1">
      <alignment horizontal="center"/>
    </xf>
    <xf numFmtId="4" fontId="12" fillId="0" borderId="1" xfId="4" applyNumberFormat="1" applyBorder="1" applyAlignment="1">
      <alignment horizontal="center"/>
    </xf>
    <xf numFmtId="166" fontId="12" fillId="0" borderId="1" xfId="4" applyNumberFormat="1" applyBorder="1" applyAlignment="1">
      <alignment horizontal="center" wrapText="1"/>
    </xf>
    <xf numFmtId="2" fontId="12" fillId="0" borderId="11" xfId="0" applyNumberFormat="1" applyFont="1" applyBorder="1" applyAlignment="1">
      <alignment horizontal="justify" vertical="justify" wrapText="1"/>
    </xf>
    <xf numFmtId="2" fontId="23" fillId="0" borderId="11" xfId="0" applyNumberFormat="1" applyFont="1" applyBorder="1" applyAlignment="1">
      <alignment horizontal="center"/>
    </xf>
    <xf numFmtId="0" fontId="12" fillId="0" borderId="23" xfId="0" applyFont="1" applyBorder="1" applyAlignment="1">
      <alignment horizontal="center" vertical="top"/>
    </xf>
    <xf numFmtId="4" fontId="23" fillId="0" borderId="46" xfId="0" applyNumberFormat="1" applyFont="1" applyBorder="1" applyAlignment="1">
      <alignment horizontal="center"/>
    </xf>
    <xf numFmtId="0" fontId="23" fillId="0" borderId="23" xfId="0" applyFont="1" applyBorder="1"/>
    <xf numFmtId="49" fontId="22" fillId="0" borderId="2" xfId="2" applyNumberFormat="1" applyFont="1" applyBorder="1" applyAlignment="1">
      <alignment horizontal="center" vertical="top"/>
    </xf>
    <xf numFmtId="0" fontId="22" fillId="0" borderId="3" xfId="2" applyFont="1" applyBorder="1" applyAlignment="1">
      <alignment horizontal="justify" vertical="justify" wrapText="1"/>
    </xf>
    <xf numFmtId="0" fontId="23" fillId="0" borderId="3" xfId="2" applyFont="1" applyBorder="1" applyAlignment="1">
      <alignment horizontal="center"/>
    </xf>
    <xf numFmtId="4" fontId="23" fillId="0" borderId="3" xfId="2" applyNumberFormat="1" applyFont="1" applyBorder="1" applyAlignment="1">
      <alignment horizontal="center"/>
    </xf>
    <xf numFmtId="4" fontId="23" fillId="0" borderId="4" xfId="2" applyNumberFormat="1" applyFont="1" applyBorder="1" applyAlignment="1">
      <alignment horizontal="right"/>
    </xf>
    <xf numFmtId="166" fontId="22" fillId="0" borderId="47" xfId="2" applyNumberFormat="1" applyFont="1" applyBorder="1" applyAlignment="1">
      <alignment horizontal="center" vertical="center" wrapText="1"/>
    </xf>
    <xf numFmtId="49" fontId="22" fillId="0" borderId="29" xfId="2" applyNumberFormat="1" applyFont="1" applyBorder="1" applyAlignment="1">
      <alignment horizontal="center" vertical="top"/>
    </xf>
    <xf numFmtId="166" fontId="24" fillId="0" borderId="29" xfId="2" applyNumberFormat="1" applyFont="1" applyBorder="1" applyAlignment="1">
      <alignment horizontal="center" wrapText="1"/>
    </xf>
    <xf numFmtId="0" fontId="22" fillId="0" borderId="43" xfId="0" applyFont="1" applyBorder="1" applyAlignment="1">
      <alignment horizontal="center" vertical="top"/>
    </xf>
    <xf numFmtId="4" fontId="23" fillId="0" borderId="43" xfId="0" applyNumberFormat="1" applyFont="1" applyBorder="1" applyAlignment="1">
      <alignment horizontal="center"/>
    </xf>
    <xf numFmtId="0" fontId="23" fillId="0" borderId="43" xfId="0" applyFont="1" applyBorder="1"/>
    <xf numFmtId="0" fontId="22" fillId="0" borderId="40" xfId="0" applyFont="1" applyBorder="1" applyAlignment="1">
      <alignment horizontal="justify" vertical="justify" wrapText="1"/>
    </xf>
    <xf numFmtId="0" fontId="12" fillId="0" borderId="40" xfId="0" applyFont="1" applyBorder="1" applyAlignment="1">
      <alignment horizontal="justify" vertical="justify"/>
    </xf>
    <xf numFmtId="0" fontId="2" fillId="0" borderId="11" xfId="0" applyFont="1" applyBorder="1" applyAlignment="1">
      <alignment horizontal="center" wrapText="1"/>
    </xf>
    <xf numFmtId="49" fontId="12" fillId="0" borderId="0" xfId="0" applyNumberFormat="1" applyFont="1" applyAlignment="1">
      <alignment horizontal="justify" vertical="justify"/>
    </xf>
    <xf numFmtId="0" fontId="2" fillId="0" borderId="0" xfId="0" applyFont="1" applyAlignment="1">
      <alignment horizontal="center" wrapText="1"/>
    </xf>
    <xf numFmtId="2" fontId="12" fillId="0" borderId="0" xfId="0" applyNumberFormat="1" applyFont="1" applyAlignment="1">
      <alignment horizontal="center" wrapText="1"/>
    </xf>
    <xf numFmtId="166" fontId="12" fillId="0" borderId="0" xfId="0" applyNumberFormat="1" applyFont="1" applyAlignment="1">
      <alignment horizontal="center" wrapText="1"/>
    </xf>
    <xf numFmtId="0" fontId="25" fillId="0" borderId="40" xfId="4" applyFont="1" applyBorder="1" applyAlignment="1">
      <alignment horizontal="center"/>
    </xf>
    <xf numFmtId="2" fontId="25" fillId="0" borderId="41" xfId="4" applyNumberFormat="1" applyFont="1" applyBorder="1" applyAlignment="1">
      <alignment horizontal="center"/>
    </xf>
    <xf numFmtId="4" fontId="25" fillId="0" borderId="1" xfId="4" applyNumberFormat="1" applyFont="1" applyBorder="1" applyAlignment="1">
      <alignment horizontal="center"/>
    </xf>
    <xf numFmtId="166" fontId="25" fillId="0" borderId="7" xfId="4" applyNumberFormat="1" applyFont="1" applyBorder="1" applyAlignment="1">
      <alignment horizontal="center" wrapText="1"/>
    </xf>
    <xf numFmtId="49" fontId="12" fillId="0" borderId="32" xfId="4" applyNumberFormat="1" applyBorder="1" applyAlignment="1">
      <alignment horizontal="justify" vertical="justify" wrapText="1"/>
    </xf>
    <xf numFmtId="0" fontId="23" fillId="0" borderId="15" xfId="4" applyFont="1" applyBorder="1" applyAlignment="1">
      <alignment horizontal="center"/>
    </xf>
    <xf numFmtId="49" fontId="12" fillId="0" borderId="11" xfId="4" applyNumberFormat="1" applyBorder="1" applyAlignment="1">
      <alignment horizontal="center" vertical="top"/>
    </xf>
    <xf numFmtId="49" fontId="12" fillId="0" borderId="42" xfId="4" applyNumberFormat="1" applyBorder="1" applyAlignment="1">
      <alignment horizontal="justify" vertical="justify" wrapText="1"/>
    </xf>
    <xf numFmtId="49" fontId="12" fillId="0" borderId="40" xfId="4" applyNumberFormat="1" applyBorder="1" applyAlignment="1">
      <alignment horizontal="center" vertical="top"/>
    </xf>
    <xf numFmtId="49" fontId="12" fillId="0" borderId="41" xfId="4" applyNumberFormat="1" applyBorder="1" applyAlignment="1">
      <alignment horizontal="justify" vertical="justify" wrapText="1"/>
    </xf>
    <xf numFmtId="4" fontId="12" fillId="0" borderId="1" xfId="0" applyNumberFormat="1" applyFont="1" applyBorder="1" applyAlignment="1">
      <alignment horizontal="center"/>
    </xf>
    <xf numFmtId="4" fontId="12" fillId="0" borderId="15" xfId="0" applyNumberFormat="1" applyFont="1" applyBorder="1" applyAlignment="1">
      <alignment horizontal="center" wrapText="1"/>
    </xf>
    <xf numFmtId="2" fontId="2" fillId="0" borderId="15" xfId="2" applyNumberFormat="1" applyBorder="1" applyAlignment="1">
      <alignment horizontal="center"/>
    </xf>
    <xf numFmtId="0" fontId="2" fillId="0" borderId="7" xfId="0" applyFont="1" applyBorder="1" applyAlignment="1">
      <alignment horizontal="center"/>
    </xf>
    <xf numFmtId="0" fontId="12" fillId="0" borderId="41" xfId="0" applyFont="1" applyBorder="1" applyAlignment="1">
      <alignment horizontal="justify" vertical="justify" wrapText="1"/>
    </xf>
    <xf numFmtId="0" fontId="25" fillId="0" borderId="41" xfId="0" applyFont="1" applyBorder="1" applyAlignment="1">
      <alignment horizontal="center" wrapText="1"/>
    </xf>
    <xf numFmtId="2" fontId="23" fillId="0" borderId="41" xfId="0" applyNumberFormat="1" applyFont="1" applyBorder="1" applyAlignment="1">
      <alignment horizontal="center" wrapText="1"/>
    </xf>
    <xf numFmtId="49" fontId="12" fillId="0" borderId="7" xfId="0" applyNumberFormat="1" applyFont="1" applyBorder="1" applyAlignment="1">
      <alignment horizontal="justify" vertical="justify" wrapText="1"/>
    </xf>
    <xf numFmtId="2" fontId="2" fillId="0" borderId="7" xfId="0" applyNumberFormat="1" applyFont="1" applyBorder="1" applyAlignment="1">
      <alignment horizontal="center"/>
    </xf>
    <xf numFmtId="49" fontId="12" fillId="0" borderId="41" xfId="0" applyNumberFormat="1" applyFont="1" applyBorder="1" applyAlignment="1">
      <alignment horizontal="justify" vertical="justify" wrapText="1"/>
    </xf>
    <xf numFmtId="0" fontId="25" fillId="0" borderId="41" xfId="0" applyFont="1" applyBorder="1" applyAlignment="1">
      <alignment horizontal="center"/>
    </xf>
    <xf numFmtId="2" fontId="23" fillId="0" borderId="41" xfId="0" applyNumberFormat="1" applyFont="1" applyBorder="1" applyAlignment="1">
      <alignment horizontal="center"/>
    </xf>
    <xf numFmtId="2" fontId="12" fillId="0" borderId="7" xfId="0" applyNumberFormat="1" applyFont="1" applyBorder="1" applyAlignment="1">
      <alignment horizontal="justify" vertical="justify" wrapText="1"/>
    </xf>
    <xf numFmtId="2" fontId="12" fillId="0" borderId="7" xfId="0" applyNumberFormat="1" applyFont="1" applyBorder="1" applyAlignment="1">
      <alignment horizontal="center"/>
    </xf>
    <xf numFmtId="2" fontId="12" fillId="0" borderId="41" xfId="0" applyNumberFormat="1" applyFont="1" applyBorder="1" applyAlignment="1">
      <alignment horizontal="justify" vertical="justify" wrapText="1"/>
    </xf>
    <xf numFmtId="0" fontId="12" fillId="0" borderId="41" xfId="4" applyBorder="1" applyAlignment="1">
      <alignment horizontal="center"/>
    </xf>
    <xf numFmtId="2" fontId="12" fillId="0" borderId="41" xfId="4" applyNumberFormat="1" applyBorder="1" applyAlignment="1">
      <alignment horizontal="center"/>
    </xf>
    <xf numFmtId="4" fontId="23" fillId="0" borderId="7" xfId="0" applyNumberFormat="1" applyFont="1" applyBorder="1" applyAlignment="1">
      <alignment horizontal="center" wrapText="1"/>
    </xf>
    <xf numFmtId="0" fontId="12" fillId="0" borderId="0" xfId="0" applyFont="1" applyAlignment="1">
      <alignment horizontal="center" vertical="top"/>
    </xf>
    <xf numFmtId="0" fontId="23" fillId="0" borderId="46" xfId="0" applyFont="1" applyBorder="1"/>
    <xf numFmtId="166" fontId="22" fillId="0" borderId="4" xfId="2" applyNumberFormat="1" applyFont="1" applyBorder="1" applyAlignment="1">
      <alignment horizontal="center" vertical="center" wrapText="1"/>
    </xf>
    <xf numFmtId="0" fontId="12" fillId="0" borderId="32" xfId="0" applyFont="1" applyBorder="1" applyAlignment="1">
      <alignment horizontal="center" wrapText="1"/>
    </xf>
    <xf numFmtId="0" fontId="12" fillId="0" borderId="0" xfId="0" applyFont="1" applyAlignment="1">
      <alignment horizontal="center" wrapText="1"/>
    </xf>
    <xf numFmtId="0" fontId="25" fillId="0" borderId="41" xfId="4" applyFont="1" applyBorder="1" applyAlignment="1">
      <alignment horizontal="center"/>
    </xf>
    <xf numFmtId="166" fontId="25" fillId="0" borderId="1" xfId="4" applyNumberFormat="1" applyFont="1" applyBorder="1" applyAlignment="1">
      <alignment horizontal="center" wrapText="1"/>
    </xf>
    <xf numFmtId="0" fontId="12" fillId="0" borderId="42" xfId="4" applyBorder="1" applyAlignment="1">
      <alignment horizontal="center"/>
    </xf>
    <xf numFmtId="166" fontId="23" fillId="0" borderId="7" xfId="0" applyNumberFormat="1" applyFont="1" applyBorder="1" applyAlignment="1">
      <alignment horizontal="center" wrapText="1"/>
    </xf>
    <xf numFmtId="2" fontId="12" fillId="0" borderId="41" xfId="0" applyNumberFormat="1" applyFont="1" applyBorder="1" applyAlignment="1">
      <alignment horizontal="center"/>
    </xf>
    <xf numFmtId="4" fontId="12" fillId="0" borderId="41" xfId="0" applyNumberFormat="1" applyFont="1" applyBorder="1" applyAlignment="1">
      <alignment horizontal="center" wrapText="1"/>
    </xf>
    <xf numFmtId="0" fontId="2" fillId="0" borderId="17" xfId="0" applyFont="1" applyBorder="1" applyAlignment="1">
      <alignment horizontal="center"/>
    </xf>
    <xf numFmtId="2" fontId="2" fillId="0" borderId="17" xfId="0" applyNumberFormat="1" applyFont="1" applyBorder="1" applyAlignment="1">
      <alignment horizontal="center"/>
    </xf>
    <xf numFmtId="2" fontId="2" fillId="0" borderId="17" xfId="2" applyNumberFormat="1" applyBorder="1" applyAlignment="1">
      <alignment horizontal="center" wrapText="1"/>
    </xf>
    <xf numFmtId="0" fontId="12" fillId="0" borderId="42" xfId="0" applyFont="1" applyBorder="1" applyAlignment="1">
      <alignment horizontal="justify" vertical="justify" wrapText="1"/>
    </xf>
    <xf numFmtId="0" fontId="2" fillId="0" borderId="42" xfId="0" applyFont="1" applyBorder="1" applyAlignment="1">
      <alignment horizontal="center"/>
    </xf>
    <xf numFmtId="2" fontId="2" fillId="0" borderId="42" xfId="0" applyNumberFormat="1" applyFont="1" applyBorder="1" applyAlignment="1">
      <alignment horizontal="center"/>
    </xf>
    <xf numFmtId="2" fontId="12" fillId="0" borderId="41" xfId="0" applyNumberFormat="1" applyFont="1" applyBorder="1" applyAlignment="1">
      <alignment horizontal="center" wrapText="1"/>
    </xf>
    <xf numFmtId="4" fontId="12" fillId="0" borderId="7" xfId="0" applyNumberFormat="1" applyFont="1" applyBorder="1" applyAlignment="1">
      <alignment horizontal="center" wrapText="1"/>
    </xf>
    <xf numFmtId="2" fontId="12" fillId="0" borderId="42" xfId="0" applyNumberFormat="1" applyFont="1" applyBorder="1" applyAlignment="1">
      <alignment horizontal="justify" vertical="justify" wrapText="1"/>
    </xf>
    <xf numFmtId="0" fontId="12" fillId="0" borderId="15" xfId="4" applyBorder="1" applyAlignment="1">
      <alignment horizontal="center"/>
    </xf>
    <xf numFmtId="2" fontId="12" fillId="0" borderId="15" xfId="4" applyNumberFormat="1" applyBorder="1" applyAlignment="1">
      <alignment horizontal="center"/>
    </xf>
    <xf numFmtId="4" fontId="12" fillId="0" borderId="42" xfId="4" applyNumberFormat="1" applyBorder="1" applyAlignment="1">
      <alignment horizontal="center"/>
    </xf>
    <xf numFmtId="166" fontId="12" fillId="0" borderId="11" xfId="4" applyNumberFormat="1" applyBorder="1" applyAlignment="1">
      <alignment horizontal="center" wrapText="1"/>
    </xf>
    <xf numFmtId="49" fontId="22" fillId="0" borderId="47" xfId="2" applyNumberFormat="1" applyFont="1" applyBorder="1" applyAlignment="1">
      <alignment horizontal="center" vertical="top"/>
    </xf>
    <xf numFmtId="166" fontId="22" fillId="0" borderId="0" xfId="2" applyNumberFormat="1" applyFont="1" applyAlignment="1">
      <alignment horizontal="center" wrapText="1"/>
    </xf>
    <xf numFmtId="0" fontId="12" fillId="0" borderId="0" xfId="2" applyFont="1" applyAlignment="1">
      <alignment horizontal="justify" vertical="justify" wrapText="1"/>
    </xf>
    <xf numFmtId="2" fontId="23" fillId="0" borderId="0" xfId="2" applyNumberFormat="1" applyFont="1" applyAlignment="1">
      <alignment horizontal="center"/>
    </xf>
    <xf numFmtId="2" fontId="23" fillId="0" borderId="0" xfId="2" applyNumberFormat="1" applyFont="1" applyAlignment="1">
      <alignment horizontal="center" wrapText="1"/>
    </xf>
    <xf numFmtId="2" fontId="12" fillId="0" borderId="7" xfId="0" applyNumberFormat="1" applyFont="1" applyBorder="1" applyAlignment="1">
      <alignment horizontal="center" wrapText="1"/>
    </xf>
    <xf numFmtId="0" fontId="23" fillId="0" borderId="41" xfId="0" applyFont="1" applyBorder="1" applyAlignment="1">
      <alignment horizontal="center"/>
    </xf>
    <xf numFmtId="4" fontId="23" fillId="0" borderId="41" xfId="0" applyNumberFormat="1" applyFont="1" applyBorder="1" applyAlignment="1">
      <alignment horizontal="center"/>
    </xf>
    <xf numFmtId="0" fontId="23" fillId="0" borderId="41" xfId="0" applyFont="1" applyBorder="1"/>
    <xf numFmtId="0" fontId="2" fillId="0" borderId="17" xfId="0" applyFont="1" applyBorder="1" applyAlignment="1">
      <alignment horizontal="center" wrapText="1"/>
    </xf>
    <xf numFmtId="0" fontId="12" fillId="0" borderId="17" xfId="0" applyFont="1" applyBorder="1" applyAlignment="1">
      <alignment horizontal="center" wrapText="1"/>
    </xf>
    <xf numFmtId="49" fontId="22" fillId="0" borderId="15" xfId="4" applyNumberFormat="1" applyFont="1" applyBorder="1" applyAlignment="1">
      <alignment horizontal="center" vertical="top"/>
    </xf>
    <xf numFmtId="2" fontId="23" fillId="0" borderId="11" xfId="2" applyNumberFormat="1" applyFont="1" applyBorder="1" applyAlignment="1">
      <alignment horizontal="center" wrapText="1"/>
    </xf>
    <xf numFmtId="2" fontId="12" fillId="0" borderId="17" xfId="0" applyNumberFormat="1" applyFont="1" applyBorder="1" applyAlignment="1">
      <alignment horizontal="justify" vertical="justify" wrapText="1"/>
    </xf>
    <xf numFmtId="0" fontId="12" fillId="0" borderId="17" xfId="4" applyBorder="1" applyAlignment="1">
      <alignment horizontal="center"/>
    </xf>
    <xf numFmtId="2" fontId="12" fillId="0" borderId="17" xfId="4" applyNumberFormat="1" applyBorder="1" applyAlignment="1">
      <alignment horizontal="center"/>
    </xf>
    <xf numFmtId="4" fontId="12" fillId="0" borderId="6" xfId="4" applyNumberFormat="1" applyBorder="1" applyAlignment="1">
      <alignment horizontal="center"/>
    </xf>
    <xf numFmtId="166" fontId="12" fillId="0" borderId="7" xfId="4" applyNumberFormat="1" applyBorder="1" applyAlignment="1">
      <alignment horizontal="center" wrapText="1"/>
    </xf>
    <xf numFmtId="0" fontId="2" fillId="0" borderId="0" xfId="0" applyFont="1" applyAlignment="1">
      <alignment horizontal="center"/>
    </xf>
    <xf numFmtId="2" fontId="2" fillId="0" borderId="0" xfId="0" applyNumberFormat="1" applyFont="1" applyAlignment="1">
      <alignment horizontal="center"/>
    </xf>
    <xf numFmtId="4" fontId="2" fillId="0" borderId="0" xfId="0" applyNumberFormat="1" applyFont="1" applyAlignment="1">
      <alignment horizontal="center"/>
    </xf>
    <xf numFmtId="2" fontId="2" fillId="0" borderId="0" xfId="2" applyNumberFormat="1" applyAlignment="1">
      <alignment horizontal="center" wrapText="1"/>
    </xf>
    <xf numFmtId="4" fontId="12" fillId="0" borderId="40" xfId="0" applyNumberFormat="1" applyFont="1" applyBorder="1" applyAlignment="1">
      <alignment horizontal="center"/>
    </xf>
    <xf numFmtId="4" fontId="2" fillId="0" borderId="15" xfId="0" applyNumberFormat="1" applyFont="1" applyBorder="1" applyAlignment="1">
      <alignment horizontal="center"/>
    </xf>
    <xf numFmtId="0" fontId="12" fillId="0" borderId="1" xfId="4" applyBorder="1" applyAlignment="1">
      <alignment horizontal="center"/>
    </xf>
    <xf numFmtId="0" fontId="2" fillId="0" borderId="7" xfId="0" applyFont="1" applyBorder="1" applyAlignment="1">
      <alignment horizontal="justify" vertical="justify" wrapText="1"/>
    </xf>
    <xf numFmtId="2" fontId="23" fillId="0" borderId="15" xfId="4" applyNumberFormat="1" applyFont="1" applyBorder="1" applyAlignment="1">
      <alignment horizontal="center"/>
    </xf>
    <xf numFmtId="4" fontId="23" fillId="0" borderId="15" xfId="4" applyNumberFormat="1" applyFont="1" applyBorder="1" applyAlignment="1">
      <alignment horizontal="center"/>
    </xf>
    <xf numFmtId="0" fontId="23" fillId="0" borderId="0" xfId="4" applyFont="1" applyAlignment="1">
      <alignment horizontal="center"/>
    </xf>
    <xf numFmtId="2" fontId="23" fillId="0" borderId="0" xfId="0" applyNumberFormat="1" applyFont="1" applyAlignment="1">
      <alignment horizontal="center" wrapText="1"/>
    </xf>
    <xf numFmtId="4" fontId="23" fillId="0" borderId="0" xfId="0" applyNumberFormat="1" applyFont="1" applyAlignment="1">
      <alignment horizontal="center" wrapText="1"/>
    </xf>
    <xf numFmtId="166" fontId="23" fillId="0" borderId="0" xfId="0" applyNumberFormat="1" applyFont="1" applyAlignment="1">
      <alignment horizontal="center" wrapText="1"/>
    </xf>
    <xf numFmtId="2" fontId="12" fillId="0" borderId="6" xfId="0" applyNumberFormat="1" applyFont="1" applyBorder="1" applyAlignment="1">
      <alignment horizontal="center"/>
    </xf>
    <xf numFmtId="2" fontId="2" fillId="0" borderId="32" xfId="0" applyNumberFormat="1" applyFont="1" applyBorder="1" applyAlignment="1">
      <alignment horizontal="center"/>
    </xf>
    <xf numFmtId="2" fontId="2" fillId="0" borderId="43" xfId="0" applyNumberFormat="1" applyFont="1" applyBorder="1" applyAlignment="1">
      <alignment horizontal="center"/>
    </xf>
    <xf numFmtId="2" fontId="2" fillId="0" borderId="6" xfId="0" applyNumberFormat="1" applyFont="1" applyBorder="1" applyAlignment="1">
      <alignment horizontal="center"/>
    </xf>
    <xf numFmtId="2" fontId="23" fillId="0" borderId="0" xfId="0" applyNumberFormat="1" applyFont="1" applyAlignment="1">
      <alignment horizontal="center"/>
    </xf>
    <xf numFmtId="2" fontId="23" fillId="0" borderId="7" xfId="2" applyNumberFormat="1" applyFont="1" applyBorder="1" applyAlignment="1">
      <alignment horizontal="center" wrapText="1"/>
    </xf>
    <xf numFmtId="0" fontId="22" fillId="0" borderId="0" xfId="0" applyFont="1" applyAlignment="1">
      <alignment vertical="top" wrapText="1"/>
    </xf>
    <xf numFmtId="4" fontId="23" fillId="0" borderId="0" xfId="0" applyNumberFormat="1" applyFont="1" applyAlignment="1">
      <alignment horizontal="right"/>
    </xf>
    <xf numFmtId="0" fontId="23" fillId="0" borderId="0" xfId="0" applyFont="1" applyAlignment="1">
      <alignment wrapText="1"/>
    </xf>
    <xf numFmtId="0" fontId="12" fillId="0" borderId="0" xfId="0" applyFont="1" applyAlignment="1">
      <alignment vertical="top" wrapText="1"/>
    </xf>
    <xf numFmtId="49" fontId="22" fillId="0" borderId="1" xfId="0" applyNumberFormat="1" applyFont="1" applyBorder="1" applyAlignment="1">
      <alignment horizontal="center" vertical="top"/>
    </xf>
    <xf numFmtId="0" fontId="22" fillId="0" borderId="6" xfId="0" applyFont="1" applyBorder="1" applyAlignment="1">
      <alignment vertical="top" wrapText="1"/>
    </xf>
    <xf numFmtId="0" fontId="23" fillId="0" borderId="6" xfId="0" applyFont="1" applyBorder="1" applyAlignment="1">
      <alignment horizontal="center"/>
    </xf>
    <xf numFmtId="4" fontId="23" fillId="0" borderId="6" xfId="0" applyNumberFormat="1" applyFont="1" applyBorder="1" applyAlignment="1">
      <alignment horizontal="center"/>
    </xf>
    <xf numFmtId="4" fontId="23" fillId="0" borderId="7" xfId="0" applyNumberFormat="1" applyFont="1" applyBorder="1" applyAlignment="1">
      <alignment horizontal="right"/>
    </xf>
    <xf numFmtId="166" fontId="22" fillId="0" borderId="7" xfId="0" applyNumberFormat="1" applyFont="1" applyBorder="1" applyAlignment="1">
      <alignment horizontal="center" vertical="justify" wrapText="1"/>
    </xf>
    <xf numFmtId="49" fontId="22" fillId="0" borderId="11" xfId="0" applyNumberFormat="1" applyFont="1" applyBorder="1" applyAlignment="1">
      <alignment horizontal="center" vertical="top"/>
    </xf>
    <xf numFmtId="0" fontId="22" fillId="0" borderId="43" xfId="0" applyFont="1" applyBorder="1" applyAlignment="1">
      <alignment vertical="top" wrapText="1"/>
    </xf>
    <xf numFmtId="0" fontId="23" fillId="0" borderId="43" xfId="0" applyFont="1" applyBorder="1" applyAlignment="1">
      <alignment horizontal="center"/>
    </xf>
    <xf numFmtId="4" fontId="23" fillId="0" borderId="42" xfId="0" applyNumberFormat="1" applyFont="1" applyBorder="1" applyAlignment="1">
      <alignment horizontal="right"/>
    </xf>
    <xf numFmtId="166" fontId="22" fillId="0" borderId="42" xfId="0" applyNumberFormat="1" applyFont="1" applyBorder="1" applyAlignment="1">
      <alignment horizontal="center" vertical="justify" wrapText="1"/>
    </xf>
    <xf numFmtId="166" fontId="12" fillId="0" borderId="0" xfId="0" applyNumberFormat="1" applyFont="1" applyAlignment="1">
      <alignment horizontal="center" vertical="justify" wrapText="1"/>
    </xf>
    <xf numFmtId="0" fontId="22" fillId="0" borderId="47" xfId="0" applyFont="1" applyBorder="1" applyAlignment="1">
      <alignment horizontal="center" vertical="top"/>
    </xf>
    <xf numFmtId="0" fontId="22" fillId="0" borderId="3" xfId="0" applyFont="1" applyBorder="1" applyAlignment="1">
      <alignment horizontal="left" vertical="top"/>
    </xf>
    <xf numFmtId="0" fontId="24" fillId="0" borderId="3" xfId="0" applyFont="1" applyBorder="1" applyAlignment="1">
      <alignment horizontal="center" vertical="top"/>
    </xf>
    <xf numFmtId="0" fontId="23" fillId="0" borderId="3" xfId="0" applyFont="1" applyBorder="1" applyAlignment="1">
      <alignment horizontal="center"/>
    </xf>
    <xf numFmtId="0" fontId="23" fillId="0" borderId="4" xfId="0" applyFont="1" applyBorder="1"/>
    <xf numFmtId="4" fontId="22" fillId="0" borderId="47" xfId="4" applyNumberFormat="1" applyFont="1" applyBorder="1" applyAlignment="1">
      <alignment horizontal="center" vertical="center"/>
    </xf>
    <xf numFmtId="0" fontId="6" fillId="0" borderId="0" xfId="0" applyFont="1" applyAlignment="1">
      <alignment horizontal="justify" vertical="top"/>
    </xf>
    <xf numFmtId="0" fontId="4" fillId="0" borderId="0" xfId="0" applyFont="1" applyAlignment="1">
      <alignment horizontal="justify" vertical="center"/>
    </xf>
    <xf numFmtId="4" fontId="4" fillId="0" borderId="0" xfId="0" applyNumberFormat="1" applyFont="1" applyAlignment="1">
      <alignment vertical="center"/>
    </xf>
    <xf numFmtId="164" fontId="15" fillId="0" borderId="8" xfId="1" applyFont="1" applyBorder="1" applyAlignment="1">
      <alignment horizontal="left" vertical="center" indent="1"/>
    </xf>
    <xf numFmtId="164" fontId="15" fillId="0" borderId="9" xfId="1" applyFont="1" applyBorder="1" applyAlignment="1">
      <alignment horizontal="left" vertical="center" indent="1"/>
    </xf>
    <xf numFmtId="164" fontId="15" fillId="0" borderId="10" xfId="1" applyFont="1" applyBorder="1" applyAlignment="1">
      <alignment horizontal="left" vertical="center" indent="1"/>
    </xf>
    <xf numFmtId="164" fontId="4" fillId="0" borderId="29" xfId="1" applyFont="1" applyBorder="1" applyAlignment="1">
      <alignment horizontal="center" vertical="center"/>
    </xf>
    <xf numFmtId="164" fontId="5" fillId="0" borderId="29" xfId="1" applyFont="1" applyBorder="1" applyAlignment="1">
      <alignment horizontal="center" vertical="center"/>
    </xf>
    <xf numFmtId="164" fontId="4" fillId="0" borderId="27" xfId="1" applyFont="1" applyFill="1" applyBorder="1" applyAlignment="1">
      <alignment horizontal="right" vertical="center" indent="1"/>
    </xf>
    <xf numFmtId="164" fontId="4" fillId="0" borderId="28" xfId="1" applyFont="1" applyFill="1" applyBorder="1" applyAlignment="1">
      <alignment horizontal="right" vertical="center" indent="1"/>
    </xf>
    <xf numFmtId="164" fontId="15" fillId="0" borderId="2" xfId="1" applyFont="1" applyFill="1" applyBorder="1" applyAlignment="1">
      <alignment horizontal="left" vertical="center" indent="1"/>
    </xf>
    <xf numFmtId="164" fontId="15" fillId="0" borderId="3" xfId="1" applyFont="1" applyFill="1" applyBorder="1" applyAlignment="1">
      <alignment horizontal="left" vertical="center" indent="1"/>
    </xf>
    <xf numFmtId="164" fontId="15" fillId="0" borderId="4" xfId="1" applyFont="1" applyFill="1" applyBorder="1" applyAlignment="1">
      <alignment horizontal="left" vertical="center" indent="1"/>
    </xf>
  </cellXfs>
  <cellStyles count="5">
    <cellStyle name="Excel Built-in Normal" xfId="1" xr:uid="{00000000-0005-0000-0000-000000000000}"/>
    <cellStyle name="Normal" xfId="0" builtinId="0"/>
    <cellStyle name="Normal 10 2" xfId="4" xr:uid="{E190DC6C-B463-42D3-BEFF-33BB993F343F}"/>
    <cellStyle name="Normal 2" xfId="2" xr:uid="{00000000-0005-0000-0000-000002000000}"/>
    <cellStyle name="Percent" xfId="3" builtinId="5"/>
  </cellStyles>
  <dxfs count="0"/>
  <tableStyles count="0" defaultTableStyle="TableStyleMedium9" defaultPivotStyle="PivotStyleMedium4"/>
  <colors>
    <mruColors>
      <color rgb="FF00A0DC"/>
      <color rgb="FF96BE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31"/>
  <sheetViews>
    <sheetView showRuler="0" view="pageBreakPreview" topLeftCell="A185" zoomScaleSheetLayoutView="100" zoomScalePageLayoutView="125" workbookViewId="0">
      <selection activeCell="C228" sqref="C228:F228"/>
    </sheetView>
  </sheetViews>
  <sheetFormatPr defaultColWidth="11.42578125" defaultRowHeight="15.75" x14ac:dyDescent="0.25"/>
  <cols>
    <col min="1" max="1" width="5.140625" style="43" customWidth="1"/>
    <col min="2" max="2" width="42.140625" style="61" customWidth="1"/>
    <col min="3" max="3" width="8.5703125" style="62" customWidth="1"/>
    <col min="4" max="4" width="6.5703125" style="63" customWidth="1"/>
    <col min="5" max="5" width="9" style="62" customWidth="1"/>
    <col min="6" max="6" width="13.85546875" style="62" customWidth="1"/>
    <col min="7" max="7" width="11.42578125" style="43"/>
    <col min="8" max="8" width="36.5703125" style="50" customWidth="1"/>
    <col min="9" max="16384" width="11.42578125" style="43"/>
  </cols>
  <sheetData>
    <row r="1" spans="1:12" x14ac:dyDescent="0.25">
      <c r="A1" s="178" t="s">
        <v>8</v>
      </c>
      <c r="B1" s="179"/>
      <c r="C1" s="51" t="s">
        <v>29</v>
      </c>
      <c r="D1" s="52" t="s">
        <v>28</v>
      </c>
      <c r="E1" s="52" t="s">
        <v>30</v>
      </c>
      <c r="F1" s="52" t="s">
        <v>0</v>
      </c>
    </row>
    <row r="2" spans="1:12" ht="16.5" thickBot="1" x14ac:dyDescent="0.3">
      <c r="A2" s="180"/>
      <c r="B2" s="181"/>
      <c r="C2" s="53"/>
      <c r="D2" s="54"/>
      <c r="E2" s="55"/>
      <c r="F2" s="56"/>
    </row>
    <row r="3" spans="1:12" ht="16.5" thickBot="1" x14ac:dyDescent="0.3">
      <c r="A3" s="160" t="s">
        <v>9</v>
      </c>
      <c r="B3" s="161"/>
      <c r="C3" s="161"/>
      <c r="D3" s="161"/>
      <c r="E3" s="161"/>
      <c r="F3" s="162"/>
    </row>
    <row r="4" spans="1:12" ht="16.5" thickBot="1" x14ac:dyDescent="0.3">
      <c r="A4" s="64"/>
      <c r="B4" s="47"/>
      <c r="C4" s="49"/>
      <c r="D4" s="49"/>
      <c r="E4" s="49"/>
      <c r="F4" s="14"/>
      <c r="I4" s="58"/>
      <c r="J4" s="58"/>
      <c r="K4" s="58"/>
      <c r="L4" s="58"/>
    </row>
    <row r="5" spans="1:12" ht="51" x14ac:dyDescent="0.25">
      <c r="A5" s="90" t="s">
        <v>1</v>
      </c>
      <c r="B5" s="7" t="s">
        <v>53</v>
      </c>
      <c r="C5" s="4">
        <v>1</v>
      </c>
      <c r="D5" s="8" t="s">
        <v>54</v>
      </c>
      <c r="E5" s="4">
        <v>5000</v>
      </c>
      <c r="F5" s="4">
        <f>C5*E5</f>
        <v>5000</v>
      </c>
      <c r="I5" s="58"/>
      <c r="J5" s="58"/>
      <c r="K5" s="58"/>
      <c r="L5" s="58"/>
    </row>
    <row r="6" spans="1:12" x14ac:dyDescent="0.25">
      <c r="A6" s="24"/>
      <c r="B6" s="16"/>
      <c r="C6" s="4"/>
      <c r="D6" s="1"/>
      <c r="E6" s="4"/>
      <c r="F6" s="4"/>
      <c r="I6" s="58"/>
      <c r="J6" s="58"/>
      <c r="K6" s="58"/>
      <c r="L6" s="58"/>
    </row>
    <row r="7" spans="1:12" ht="155.25" x14ac:dyDescent="0.25">
      <c r="A7" s="59" t="s">
        <v>2</v>
      </c>
      <c r="B7" s="7" t="s">
        <v>55</v>
      </c>
      <c r="C7" s="4">
        <v>1045</v>
      </c>
      <c r="D7" s="8" t="s">
        <v>10</v>
      </c>
      <c r="E7" s="4">
        <v>30</v>
      </c>
      <c r="F7" s="4">
        <f>C7*E7</f>
        <v>31350</v>
      </c>
    </row>
    <row r="8" spans="1:12" x14ac:dyDescent="0.25">
      <c r="A8" s="59"/>
      <c r="B8" s="7"/>
      <c r="C8" s="4"/>
      <c r="D8" s="8"/>
      <c r="E8" s="4"/>
      <c r="F8" s="4"/>
    </row>
    <row r="9" spans="1:12" ht="51" x14ac:dyDescent="0.25">
      <c r="A9" s="59" t="s">
        <v>3</v>
      </c>
      <c r="B9" s="7" t="s">
        <v>56</v>
      </c>
      <c r="C9" s="4">
        <v>10</v>
      </c>
      <c r="D9" s="8" t="s">
        <v>57</v>
      </c>
      <c r="E9" s="4">
        <v>60</v>
      </c>
      <c r="F9" s="4">
        <f>C9*E9</f>
        <v>600</v>
      </c>
    </row>
    <row r="10" spans="1:12" x14ac:dyDescent="0.25">
      <c r="A10" s="59"/>
      <c r="B10" s="7"/>
      <c r="C10" s="4"/>
      <c r="D10" s="8"/>
      <c r="E10" s="4"/>
      <c r="F10" s="4"/>
    </row>
    <row r="11" spans="1:12" ht="27.75" x14ac:dyDescent="0.25">
      <c r="A11" s="59" t="s">
        <v>4</v>
      </c>
      <c r="B11" s="7" t="s">
        <v>58</v>
      </c>
      <c r="C11" s="4">
        <f>C7</f>
        <v>1045</v>
      </c>
      <c r="D11" s="8" t="s">
        <v>57</v>
      </c>
      <c r="E11" s="4">
        <v>20</v>
      </c>
      <c r="F11" s="4">
        <f>C11*E11</f>
        <v>20900</v>
      </c>
    </row>
    <row r="12" spans="1:12" x14ac:dyDescent="0.25">
      <c r="A12" s="24"/>
      <c r="B12" s="9"/>
      <c r="C12" s="10"/>
      <c r="D12" s="11"/>
      <c r="E12" s="10"/>
      <c r="F12" s="10"/>
    </row>
    <row r="13" spans="1:12" ht="25.5" x14ac:dyDescent="0.25">
      <c r="A13" s="59" t="s">
        <v>5</v>
      </c>
      <c r="B13" s="7" t="s">
        <v>59</v>
      </c>
      <c r="C13" s="4">
        <f>C9</f>
        <v>10</v>
      </c>
      <c r="D13" s="8" t="s">
        <v>57</v>
      </c>
      <c r="E13" s="4">
        <v>40</v>
      </c>
      <c r="F13" s="4">
        <f>C13*E13</f>
        <v>400</v>
      </c>
    </row>
    <row r="14" spans="1:12" x14ac:dyDescent="0.25">
      <c r="A14" s="24"/>
      <c r="B14" s="9"/>
      <c r="C14" s="10"/>
      <c r="D14" s="11"/>
      <c r="E14" s="10"/>
      <c r="F14" s="10"/>
    </row>
    <row r="15" spans="1:12" ht="53.25" x14ac:dyDescent="0.25">
      <c r="A15" s="59" t="s">
        <v>46</v>
      </c>
      <c r="B15" s="3" t="s">
        <v>35</v>
      </c>
      <c r="C15" s="4">
        <v>140</v>
      </c>
      <c r="D15" s="8" t="s">
        <v>10</v>
      </c>
      <c r="E15" s="4">
        <v>25</v>
      </c>
      <c r="F15" s="4">
        <f>C15*E15</f>
        <v>3500</v>
      </c>
      <c r="G15" s="60"/>
    </row>
    <row r="16" spans="1:12" x14ac:dyDescent="0.25">
      <c r="A16" s="91"/>
      <c r="B16" s="38"/>
      <c r="C16" s="23"/>
      <c r="D16" s="92"/>
      <c r="E16" s="23"/>
      <c r="F16" s="23"/>
      <c r="G16" s="60"/>
    </row>
    <row r="17" spans="1:8" ht="51" x14ac:dyDescent="0.25">
      <c r="A17" s="65" t="s">
        <v>39</v>
      </c>
      <c r="B17" s="19" t="s">
        <v>60</v>
      </c>
      <c r="C17" s="4">
        <v>2</v>
      </c>
      <c r="D17" s="1" t="s">
        <v>45</v>
      </c>
      <c r="E17" s="4">
        <v>800</v>
      </c>
      <c r="F17" s="4">
        <f>C17*E17</f>
        <v>1600</v>
      </c>
      <c r="G17" s="60"/>
    </row>
    <row r="18" spans="1:8" ht="16.5" thickBot="1" x14ac:dyDescent="0.3">
      <c r="A18" s="48"/>
      <c r="B18" s="33"/>
      <c r="C18" s="23"/>
      <c r="D18" s="34"/>
      <c r="E18" s="23"/>
      <c r="F18" s="23"/>
      <c r="G18" s="60"/>
    </row>
    <row r="19" spans="1:8" ht="16.5" thickBot="1" x14ac:dyDescent="0.3">
      <c r="A19" s="160" t="s">
        <v>16</v>
      </c>
      <c r="B19" s="162"/>
      <c r="C19" s="175">
        <f>SUM(F4:F17)</f>
        <v>63350</v>
      </c>
      <c r="D19" s="176"/>
      <c r="E19" s="176"/>
      <c r="F19" s="177"/>
    </row>
    <row r="20" spans="1:8" ht="16.5" thickBot="1" x14ac:dyDescent="0.3"/>
    <row r="21" spans="1:8" ht="16.5" thickBot="1" x14ac:dyDescent="0.3">
      <c r="A21" s="160" t="s">
        <v>11</v>
      </c>
      <c r="B21" s="161"/>
      <c r="C21" s="161"/>
      <c r="D21" s="161"/>
      <c r="E21" s="161"/>
      <c r="F21" s="162"/>
    </row>
    <row r="22" spans="1:8" ht="76.5" x14ac:dyDescent="0.25">
      <c r="A22" s="107" t="s">
        <v>1</v>
      </c>
      <c r="B22" s="31" t="s">
        <v>36</v>
      </c>
      <c r="C22" s="35"/>
      <c r="D22" s="36"/>
      <c r="E22" s="37"/>
      <c r="F22" s="35"/>
    </row>
    <row r="23" spans="1:8" s="66" customFormat="1" x14ac:dyDescent="0.25">
      <c r="A23" s="107" t="s">
        <v>76</v>
      </c>
      <c r="B23" s="12" t="s">
        <v>37</v>
      </c>
      <c r="C23" s="13">
        <v>3</v>
      </c>
      <c r="D23" s="6" t="s">
        <v>7</v>
      </c>
      <c r="E23" s="13">
        <v>350</v>
      </c>
      <c r="F23" s="13">
        <f t="shared" ref="F23:F34" si="0">C23*E23</f>
        <v>1050</v>
      </c>
      <c r="H23" s="50"/>
    </row>
    <row r="24" spans="1:8" s="66" customFormat="1" x14ac:dyDescent="0.25">
      <c r="A24" s="107" t="s">
        <v>78</v>
      </c>
      <c r="B24" s="12" t="s">
        <v>33</v>
      </c>
      <c r="C24" s="13">
        <v>3</v>
      </c>
      <c r="D24" s="6" t="s">
        <v>7</v>
      </c>
      <c r="E24" s="13">
        <v>100</v>
      </c>
      <c r="F24" s="13">
        <f t="shared" si="0"/>
        <v>300</v>
      </c>
      <c r="H24" s="50"/>
    </row>
    <row r="25" spans="1:8" s="66" customFormat="1" x14ac:dyDescent="0.25">
      <c r="A25" s="107" t="s">
        <v>80</v>
      </c>
      <c r="B25" s="12" t="s">
        <v>38</v>
      </c>
      <c r="C25" s="13">
        <v>2</v>
      </c>
      <c r="D25" s="6" t="s">
        <v>7</v>
      </c>
      <c r="E25" s="13">
        <v>150</v>
      </c>
      <c r="F25" s="13">
        <f t="shared" si="0"/>
        <v>300</v>
      </c>
      <c r="H25" s="50"/>
    </row>
    <row r="26" spans="1:8" s="66" customFormat="1" x14ac:dyDescent="0.25">
      <c r="A26" s="65" t="s">
        <v>81</v>
      </c>
      <c r="B26" s="12" t="s">
        <v>61</v>
      </c>
      <c r="C26" s="13">
        <v>6</v>
      </c>
      <c r="D26" s="6" t="s">
        <v>7</v>
      </c>
      <c r="E26" s="13">
        <v>150</v>
      </c>
      <c r="F26" s="13">
        <f t="shared" ref="F26" si="1">C26*E26</f>
        <v>900</v>
      </c>
      <c r="H26" s="50"/>
    </row>
    <row r="27" spans="1:8" s="66" customFormat="1" x14ac:dyDescent="0.25">
      <c r="A27" s="65" t="s">
        <v>82</v>
      </c>
      <c r="B27" s="12" t="s">
        <v>119</v>
      </c>
      <c r="C27" s="13">
        <v>1</v>
      </c>
      <c r="D27" s="6" t="s">
        <v>7</v>
      </c>
      <c r="E27" s="13">
        <v>100</v>
      </c>
      <c r="F27" s="13">
        <f t="shared" ref="F27" si="2">C27*E27</f>
        <v>100</v>
      </c>
      <c r="H27" s="50"/>
    </row>
    <row r="28" spans="1:8" s="66" customFormat="1" x14ac:dyDescent="0.25">
      <c r="A28" s="106" t="s">
        <v>83</v>
      </c>
      <c r="B28" s="12" t="s">
        <v>116</v>
      </c>
      <c r="C28" s="13">
        <v>1</v>
      </c>
      <c r="D28" s="6" t="s">
        <v>7</v>
      </c>
      <c r="E28" s="13">
        <v>250</v>
      </c>
      <c r="F28" s="13">
        <f t="shared" ref="F28:F31" si="3">C28*E28</f>
        <v>250</v>
      </c>
      <c r="H28" s="50"/>
    </row>
    <row r="29" spans="1:8" s="66" customFormat="1" x14ac:dyDescent="0.25">
      <c r="A29" s="106" t="s">
        <v>107</v>
      </c>
      <c r="B29" s="12" t="s">
        <v>124</v>
      </c>
      <c r="C29" s="13">
        <v>25</v>
      </c>
      <c r="D29" s="6" t="s">
        <v>6</v>
      </c>
      <c r="E29" s="13">
        <v>200</v>
      </c>
      <c r="F29" s="13">
        <f t="shared" si="3"/>
        <v>5000</v>
      </c>
      <c r="H29" s="50"/>
    </row>
    <row r="30" spans="1:8" s="66" customFormat="1" ht="25.5" x14ac:dyDescent="0.25">
      <c r="A30" s="139" t="s">
        <v>122</v>
      </c>
      <c r="B30" s="12" t="s">
        <v>120</v>
      </c>
      <c r="C30" s="13">
        <v>4</v>
      </c>
      <c r="D30" s="6" t="s">
        <v>7</v>
      </c>
      <c r="E30" s="13">
        <v>1000</v>
      </c>
      <c r="F30" s="13">
        <f t="shared" si="3"/>
        <v>4000</v>
      </c>
      <c r="H30" s="50"/>
    </row>
    <row r="31" spans="1:8" s="66" customFormat="1" ht="25.5" x14ac:dyDescent="0.25">
      <c r="A31" s="139" t="s">
        <v>123</v>
      </c>
      <c r="B31" s="12" t="s">
        <v>121</v>
      </c>
      <c r="C31" s="13">
        <v>1</v>
      </c>
      <c r="D31" s="6" t="s">
        <v>7</v>
      </c>
      <c r="E31" s="13">
        <v>5000</v>
      </c>
      <c r="F31" s="13">
        <f t="shared" si="3"/>
        <v>5000</v>
      </c>
      <c r="H31" s="50"/>
    </row>
    <row r="32" spans="1:8" s="66" customFormat="1" x14ac:dyDescent="0.25">
      <c r="A32" s="139" t="s">
        <v>157</v>
      </c>
      <c r="B32" s="12" t="s">
        <v>158</v>
      </c>
      <c r="C32" s="13">
        <v>4</v>
      </c>
      <c r="D32" s="6" t="s">
        <v>7</v>
      </c>
      <c r="E32" s="13">
        <v>500</v>
      </c>
      <c r="F32" s="13">
        <f t="shared" ref="F32" si="4">C32*E32</f>
        <v>2000</v>
      </c>
      <c r="H32" s="50"/>
    </row>
    <row r="33" spans="1:8" x14ac:dyDescent="0.25">
      <c r="A33" s="24"/>
      <c r="B33" s="9"/>
      <c r="C33" s="10"/>
      <c r="D33" s="11"/>
      <c r="E33" s="10"/>
      <c r="F33" s="4"/>
    </row>
    <row r="34" spans="1:8" ht="38.25" x14ac:dyDescent="0.25">
      <c r="A34" s="42" t="s">
        <v>2</v>
      </c>
      <c r="B34" s="7" t="s">
        <v>32</v>
      </c>
      <c r="C34" s="4">
        <v>87</v>
      </c>
      <c r="D34" s="1" t="s">
        <v>6</v>
      </c>
      <c r="E34" s="4">
        <v>50</v>
      </c>
      <c r="F34" s="4">
        <f t="shared" si="0"/>
        <v>4350</v>
      </c>
    </row>
    <row r="35" spans="1:8" x14ac:dyDescent="0.25">
      <c r="A35" s="24"/>
      <c r="B35" s="9"/>
      <c r="C35" s="10"/>
      <c r="D35" s="11"/>
      <c r="E35" s="10"/>
      <c r="F35" s="4"/>
    </row>
    <row r="36" spans="1:8" ht="38.25" x14ac:dyDescent="0.25">
      <c r="A36" s="89" t="s">
        <v>3</v>
      </c>
      <c r="B36" s="7" t="s">
        <v>62</v>
      </c>
      <c r="C36" s="4">
        <v>48</v>
      </c>
      <c r="D36" s="1" t="s">
        <v>6</v>
      </c>
      <c r="E36" s="4">
        <v>50</v>
      </c>
      <c r="F36" s="4">
        <f t="shared" ref="F36" si="5">C36*E36</f>
        <v>2400</v>
      </c>
    </row>
    <row r="37" spans="1:8" x14ac:dyDescent="0.25">
      <c r="A37" s="89"/>
      <c r="B37" s="7"/>
      <c r="C37" s="4"/>
      <c r="D37" s="1"/>
      <c r="E37" s="4"/>
      <c r="F37" s="4"/>
    </row>
    <row r="38" spans="1:8" ht="38.25" x14ac:dyDescent="0.25">
      <c r="A38" s="89" t="s">
        <v>4</v>
      </c>
      <c r="B38" s="7" t="s">
        <v>63</v>
      </c>
      <c r="C38" s="4">
        <v>50</v>
      </c>
      <c r="D38" s="1" t="s">
        <v>6</v>
      </c>
      <c r="E38" s="4">
        <v>50</v>
      </c>
      <c r="F38" s="4">
        <f t="shared" ref="F38" si="6">C38*E38</f>
        <v>2500</v>
      </c>
    </row>
    <row r="39" spans="1:8" ht="16.5" thickBot="1" x14ac:dyDescent="0.3">
      <c r="A39" s="42"/>
      <c r="B39" s="7"/>
      <c r="C39" s="4"/>
      <c r="D39" s="1"/>
      <c r="E39" s="4"/>
      <c r="F39" s="4"/>
    </row>
    <row r="40" spans="1:8" ht="16.5" thickBot="1" x14ac:dyDescent="0.3">
      <c r="A40" s="160" t="s">
        <v>17</v>
      </c>
      <c r="B40" s="162"/>
      <c r="C40" s="192">
        <f>SUM(F23:F39)</f>
        <v>28150</v>
      </c>
      <c r="D40" s="193"/>
      <c r="E40" s="193"/>
      <c r="F40" s="194"/>
    </row>
    <row r="41" spans="1:8" ht="16.5" thickBot="1" x14ac:dyDescent="0.3"/>
    <row r="42" spans="1:8" s="66" customFormat="1" ht="16.5" thickBot="1" x14ac:dyDescent="0.3">
      <c r="A42" s="160" t="s">
        <v>23</v>
      </c>
      <c r="B42" s="161"/>
      <c r="C42" s="161"/>
      <c r="D42" s="161"/>
      <c r="E42" s="161"/>
      <c r="F42" s="162"/>
      <c r="H42" s="50"/>
    </row>
    <row r="43" spans="1:8" ht="53.25" x14ac:dyDescent="0.25">
      <c r="A43" s="57" t="s">
        <v>1</v>
      </c>
      <c r="B43" s="31" t="s">
        <v>40</v>
      </c>
      <c r="C43" s="14">
        <v>960</v>
      </c>
      <c r="D43" s="15" t="s">
        <v>10</v>
      </c>
      <c r="E43" s="14">
        <v>10</v>
      </c>
      <c r="F43" s="14">
        <f t="shared" ref="F43" si="7">C43*E43</f>
        <v>9600</v>
      </c>
    </row>
    <row r="44" spans="1:8" x14ac:dyDescent="0.25">
      <c r="A44" s="24"/>
      <c r="B44" s="3"/>
      <c r="C44" s="10"/>
      <c r="D44" s="11"/>
      <c r="E44" s="10"/>
      <c r="F44" s="10"/>
    </row>
    <row r="45" spans="1:8" ht="78.75" x14ac:dyDescent="0.25">
      <c r="A45" s="2" t="s">
        <v>2</v>
      </c>
      <c r="B45" s="19" t="s">
        <v>64</v>
      </c>
      <c r="C45" s="4">
        <v>50</v>
      </c>
      <c r="D45" s="1" t="s">
        <v>10</v>
      </c>
      <c r="E45" s="4">
        <v>120</v>
      </c>
      <c r="F45" s="5">
        <f t="shared" ref="F45" si="8">C45*E45</f>
        <v>6000</v>
      </c>
    </row>
    <row r="46" spans="1:8" x14ac:dyDescent="0.25">
      <c r="A46" s="2"/>
      <c r="B46" s="19"/>
      <c r="C46" s="4"/>
      <c r="D46" s="1"/>
      <c r="E46" s="4"/>
      <c r="F46" s="5"/>
    </row>
    <row r="47" spans="1:8" ht="121.5" x14ac:dyDescent="0.25">
      <c r="A47" s="2" t="s">
        <v>3</v>
      </c>
      <c r="B47" s="19" t="s">
        <v>65</v>
      </c>
      <c r="C47" s="4">
        <v>200</v>
      </c>
      <c r="D47" s="1" t="s">
        <v>10</v>
      </c>
      <c r="E47" s="4">
        <v>120</v>
      </c>
      <c r="F47" s="5">
        <f t="shared" ref="F47" si="9">C47*E47</f>
        <v>24000</v>
      </c>
    </row>
    <row r="48" spans="1:8" x14ac:dyDescent="0.25">
      <c r="A48" s="2"/>
      <c r="B48" s="7"/>
      <c r="C48" s="4"/>
      <c r="D48" s="1"/>
      <c r="E48" s="4"/>
      <c r="F48" s="5"/>
    </row>
    <row r="49" spans="1:8" ht="38.25" x14ac:dyDescent="0.25">
      <c r="A49" s="42" t="s">
        <v>4</v>
      </c>
      <c r="B49" s="3" t="s">
        <v>43</v>
      </c>
      <c r="C49" s="4">
        <f>C34</f>
        <v>87</v>
      </c>
      <c r="D49" s="1" t="s">
        <v>6</v>
      </c>
      <c r="E49" s="4">
        <v>50</v>
      </c>
      <c r="F49" s="5">
        <f>C49*E49</f>
        <v>4350</v>
      </c>
    </row>
    <row r="50" spans="1:8" x14ac:dyDescent="0.25">
      <c r="A50" s="93"/>
      <c r="B50" s="3"/>
      <c r="C50" s="4"/>
      <c r="D50" s="1"/>
      <c r="E50" s="4"/>
      <c r="F50" s="5"/>
    </row>
    <row r="51" spans="1:8" ht="76.5" x14ac:dyDescent="0.25">
      <c r="A51" s="93" t="s">
        <v>5</v>
      </c>
      <c r="B51" s="3" t="s">
        <v>66</v>
      </c>
      <c r="C51" s="4">
        <v>265</v>
      </c>
      <c r="D51" s="1" t="s">
        <v>6</v>
      </c>
      <c r="E51" s="4">
        <v>50</v>
      </c>
      <c r="F51" s="5">
        <f>C51*E51</f>
        <v>13250</v>
      </c>
    </row>
    <row r="52" spans="1:8" x14ac:dyDescent="0.25">
      <c r="A52" s="24"/>
      <c r="B52" s="3"/>
      <c r="C52" s="10"/>
      <c r="D52" s="11"/>
      <c r="E52" s="10"/>
      <c r="F52" s="10"/>
    </row>
    <row r="53" spans="1:8" ht="89.25" x14ac:dyDescent="0.25">
      <c r="A53" s="93" t="s">
        <v>46</v>
      </c>
      <c r="B53" s="3" t="s">
        <v>44</v>
      </c>
      <c r="C53" s="4">
        <f>C49</f>
        <v>87</v>
      </c>
      <c r="D53" s="1" t="s">
        <v>6</v>
      </c>
      <c r="E53" s="4">
        <v>70</v>
      </c>
      <c r="F53" s="5">
        <f>C53*E53</f>
        <v>6090</v>
      </c>
    </row>
    <row r="54" spans="1:8" x14ac:dyDescent="0.25">
      <c r="A54" s="93"/>
      <c r="B54" s="3"/>
      <c r="C54" s="4"/>
      <c r="D54" s="1"/>
      <c r="E54" s="4"/>
      <c r="F54" s="5"/>
    </row>
    <row r="55" spans="1:8" ht="89.25" x14ac:dyDescent="0.25">
      <c r="A55" s="93" t="s">
        <v>39</v>
      </c>
      <c r="B55" s="99" t="s">
        <v>67</v>
      </c>
      <c r="C55" s="4">
        <f>C51</f>
        <v>265</v>
      </c>
      <c r="D55" s="1" t="s">
        <v>6</v>
      </c>
      <c r="E55" s="4">
        <v>70</v>
      </c>
      <c r="F55" s="5">
        <f>C55*E55</f>
        <v>18550</v>
      </c>
    </row>
    <row r="56" spans="1:8" ht="16.5" thickBot="1" x14ac:dyDescent="0.3">
      <c r="A56" s="96"/>
      <c r="B56" s="97"/>
      <c r="C56" s="79"/>
      <c r="D56" s="80"/>
      <c r="E56" s="79"/>
      <c r="F56" s="98"/>
    </row>
    <row r="57" spans="1:8" s="66" customFormat="1" ht="16.5" thickBot="1" x14ac:dyDescent="0.3">
      <c r="A57" s="160" t="s">
        <v>22</v>
      </c>
      <c r="B57" s="162"/>
      <c r="C57" s="192">
        <f>SUM(F43:F55)</f>
        <v>81840</v>
      </c>
      <c r="D57" s="193"/>
      <c r="E57" s="193"/>
      <c r="F57" s="194"/>
      <c r="H57" s="50"/>
    </row>
    <row r="58" spans="1:8" ht="16.5" thickBot="1" x14ac:dyDescent="0.3"/>
    <row r="59" spans="1:8" ht="16.5" thickBot="1" x14ac:dyDescent="0.3">
      <c r="A59" s="160" t="s">
        <v>18</v>
      </c>
      <c r="B59" s="161"/>
      <c r="C59" s="161"/>
      <c r="D59" s="161"/>
      <c r="E59" s="161"/>
      <c r="F59" s="162"/>
    </row>
    <row r="60" spans="1:8" x14ac:dyDescent="0.25">
      <c r="A60" s="24"/>
      <c r="B60" s="18"/>
      <c r="C60" s="4"/>
      <c r="D60" s="1"/>
      <c r="E60" s="4"/>
      <c r="F60" s="4"/>
    </row>
    <row r="61" spans="1:8" ht="114.75" x14ac:dyDescent="0.25">
      <c r="A61" s="42" t="s">
        <v>1</v>
      </c>
      <c r="B61" s="12" t="s">
        <v>110</v>
      </c>
      <c r="C61" s="4">
        <f>C53</f>
        <v>87</v>
      </c>
      <c r="D61" s="1" t="s">
        <v>6</v>
      </c>
      <c r="E61" s="4">
        <v>50</v>
      </c>
      <c r="F61" s="5">
        <f>C61*E61</f>
        <v>4350</v>
      </c>
    </row>
    <row r="62" spans="1:8" x14ac:dyDescent="0.25">
      <c r="A62" s="93"/>
      <c r="B62" s="12"/>
      <c r="C62" s="4"/>
      <c r="D62" s="1"/>
      <c r="E62" s="4"/>
      <c r="F62" s="5"/>
    </row>
    <row r="63" spans="1:8" ht="51" x14ac:dyDescent="0.25">
      <c r="A63" s="93" t="s">
        <v>2</v>
      </c>
      <c r="B63" s="47" t="s">
        <v>109</v>
      </c>
      <c r="C63" s="4">
        <f>C61</f>
        <v>87</v>
      </c>
      <c r="D63" s="1" t="s">
        <v>6</v>
      </c>
      <c r="E63" s="4">
        <v>100</v>
      </c>
      <c r="F63" s="5">
        <f>C63*E63</f>
        <v>8700</v>
      </c>
    </row>
    <row r="64" spans="1:8" x14ac:dyDescent="0.25">
      <c r="A64" s="93"/>
      <c r="B64" s="47"/>
      <c r="C64" s="4"/>
      <c r="D64" s="1"/>
      <c r="E64" s="4"/>
      <c r="F64" s="5"/>
    </row>
    <row r="65" spans="1:7" ht="114.75" x14ac:dyDescent="0.25">
      <c r="A65" s="93" t="s">
        <v>3</v>
      </c>
      <c r="B65" s="19" t="s">
        <v>125</v>
      </c>
      <c r="C65" s="4">
        <v>80</v>
      </c>
      <c r="D65" s="1" t="s">
        <v>57</v>
      </c>
      <c r="E65" s="4">
        <v>100</v>
      </c>
      <c r="F65" s="4">
        <f>C65*E65</f>
        <v>8000</v>
      </c>
    </row>
    <row r="66" spans="1:7" x14ac:dyDescent="0.25">
      <c r="A66" s="24"/>
      <c r="B66" s="18"/>
      <c r="C66" s="4"/>
      <c r="D66" s="1"/>
      <c r="E66" s="4"/>
      <c r="F66" s="4"/>
    </row>
    <row r="67" spans="1:7" ht="204" x14ac:dyDescent="0.25">
      <c r="A67" s="195" t="s">
        <v>4</v>
      </c>
      <c r="B67" s="101" t="s">
        <v>111</v>
      </c>
      <c r="C67" s="39"/>
      <c r="D67" s="39"/>
      <c r="E67" s="39"/>
      <c r="F67" s="40"/>
    </row>
    <row r="68" spans="1:7" ht="242.25" x14ac:dyDescent="0.25">
      <c r="A68" s="195"/>
      <c r="B68" s="100" t="s">
        <v>69</v>
      </c>
      <c r="C68" s="39"/>
      <c r="D68" s="39"/>
      <c r="E68" s="39"/>
      <c r="F68" s="40"/>
    </row>
    <row r="69" spans="1:7" ht="255" x14ac:dyDescent="0.25">
      <c r="A69" s="196"/>
      <c r="B69" s="100" t="s">
        <v>68</v>
      </c>
      <c r="C69" s="30"/>
      <c r="D69" s="30"/>
      <c r="E69" s="30"/>
      <c r="F69" s="32"/>
    </row>
    <row r="70" spans="1:7" ht="179.25" x14ac:dyDescent="0.25">
      <c r="A70" s="196"/>
      <c r="B70" s="28" t="s">
        <v>112</v>
      </c>
      <c r="C70" s="67"/>
      <c r="D70" s="67"/>
      <c r="E70" s="67"/>
      <c r="F70" s="68"/>
    </row>
    <row r="71" spans="1:7" x14ac:dyDescent="0.25">
      <c r="A71" s="24"/>
      <c r="B71" s="12" t="s">
        <v>113</v>
      </c>
      <c r="C71" s="13">
        <v>805</v>
      </c>
      <c r="D71" s="6" t="s">
        <v>10</v>
      </c>
      <c r="E71" s="13">
        <v>220</v>
      </c>
      <c r="F71" s="13">
        <f t="shared" ref="F71" si="10">C71*E71</f>
        <v>177100</v>
      </c>
    </row>
    <row r="72" spans="1:7" x14ac:dyDescent="0.25">
      <c r="A72" s="24"/>
      <c r="B72" s="19"/>
      <c r="C72" s="4"/>
      <c r="D72" s="1"/>
      <c r="E72" s="4"/>
      <c r="F72" s="4"/>
    </row>
    <row r="73" spans="1:7" ht="140.25" x14ac:dyDescent="0.25">
      <c r="A73" s="2" t="s">
        <v>5</v>
      </c>
      <c r="B73" s="28" t="s">
        <v>117</v>
      </c>
      <c r="C73" s="30"/>
      <c r="D73" s="30"/>
      <c r="E73" s="30"/>
      <c r="F73" s="32"/>
    </row>
    <row r="74" spans="1:7" ht="409.5" x14ac:dyDescent="0.25">
      <c r="A74" s="2"/>
      <c r="B74" s="102" t="s">
        <v>70</v>
      </c>
      <c r="C74" s="30"/>
      <c r="D74" s="30"/>
      <c r="E74" s="30"/>
      <c r="F74" s="32"/>
      <c r="G74" s="43">
        <v>1</v>
      </c>
    </row>
    <row r="75" spans="1:7" ht="130.5" x14ac:dyDescent="0.25">
      <c r="A75" s="2"/>
      <c r="B75" s="29" t="s">
        <v>118</v>
      </c>
      <c r="C75" s="67"/>
      <c r="D75" s="67"/>
      <c r="E75" s="67"/>
      <c r="F75" s="68"/>
    </row>
    <row r="76" spans="1:7" x14ac:dyDescent="0.25">
      <c r="A76" s="24"/>
      <c r="B76" s="12" t="s">
        <v>114</v>
      </c>
      <c r="C76" s="4">
        <f>C65</f>
        <v>80</v>
      </c>
      <c r="D76" s="1" t="s">
        <v>10</v>
      </c>
      <c r="E76" s="4">
        <v>235</v>
      </c>
      <c r="F76" s="4">
        <f t="shared" ref="F76" si="11">C76*E76</f>
        <v>18800</v>
      </c>
    </row>
    <row r="77" spans="1:7" x14ac:dyDescent="0.25">
      <c r="A77" s="24"/>
      <c r="B77" s="12"/>
      <c r="C77" s="4"/>
      <c r="D77" s="1"/>
      <c r="E77" s="4"/>
      <c r="F77" s="4"/>
    </row>
    <row r="78" spans="1:7" ht="76.5" x14ac:dyDescent="0.25">
      <c r="A78" s="107" t="s">
        <v>46</v>
      </c>
      <c r="B78" s="47" t="s">
        <v>126</v>
      </c>
      <c r="C78" s="23">
        <v>75</v>
      </c>
      <c r="D78" s="1" t="s">
        <v>57</v>
      </c>
      <c r="E78" s="4">
        <v>120</v>
      </c>
      <c r="F78" s="4">
        <f>C78*E78</f>
        <v>9000</v>
      </c>
    </row>
    <row r="79" spans="1:7" x14ac:dyDescent="0.25">
      <c r="A79" s="24"/>
      <c r="B79" s="18"/>
      <c r="C79" s="4"/>
      <c r="D79" s="1"/>
      <c r="E79" s="4"/>
      <c r="F79" s="4"/>
    </row>
    <row r="80" spans="1:7" ht="319.5" x14ac:dyDescent="0.25">
      <c r="A80" s="42" t="s">
        <v>39</v>
      </c>
      <c r="B80" s="103" t="s">
        <v>71</v>
      </c>
      <c r="C80" s="67"/>
      <c r="D80" s="67"/>
      <c r="E80" s="67"/>
      <c r="F80" s="69"/>
    </row>
    <row r="81" spans="1:8" x14ac:dyDescent="0.25">
      <c r="A81" s="42" t="s">
        <v>76</v>
      </c>
      <c r="B81" s="12" t="s">
        <v>113</v>
      </c>
      <c r="C81" s="13">
        <f>C71</f>
        <v>805</v>
      </c>
      <c r="D81" s="6" t="s">
        <v>10</v>
      </c>
      <c r="E81" s="13">
        <v>100</v>
      </c>
      <c r="F81" s="13">
        <f>C81*E81</f>
        <v>80500</v>
      </c>
      <c r="H81" s="70"/>
    </row>
    <row r="82" spans="1:8" ht="25.5" x14ac:dyDescent="0.25">
      <c r="A82" s="42" t="s">
        <v>77</v>
      </c>
      <c r="B82" s="12" t="s">
        <v>72</v>
      </c>
      <c r="C82" s="13">
        <f>C78</f>
        <v>75</v>
      </c>
      <c r="D82" s="6" t="s">
        <v>10</v>
      </c>
      <c r="E82" s="13">
        <v>100</v>
      </c>
      <c r="F82" s="13">
        <f>C82*E82</f>
        <v>7500</v>
      </c>
      <c r="H82" s="70"/>
    </row>
    <row r="83" spans="1:8" s="66" customFormat="1" x14ac:dyDescent="0.25">
      <c r="A83" s="71"/>
      <c r="B83" s="18"/>
      <c r="C83" s="13"/>
      <c r="D83" s="6"/>
      <c r="E83" s="13"/>
      <c r="F83" s="13"/>
      <c r="H83" s="70"/>
    </row>
    <row r="84" spans="1:8" ht="294" x14ac:dyDescent="0.25">
      <c r="A84" s="2" t="s">
        <v>108</v>
      </c>
      <c r="B84" s="103" t="s">
        <v>73</v>
      </c>
      <c r="C84" s="67"/>
      <c r="D84" s="67"/>
      <c r="E84" s="67"/>
      <c r="F84" s="4"/>
      <c r="H84" s="70"/>
    </row>
    <row r="85" spans="1:8" ht="25.5" x14ac:dyDescent="0.25">
      <c r="A85" s="24"/>
      <c r="B85" s="12" t="s">
        <v>115</v>
      </c>
      <c r="C85" s="21">
        <f>C76</f>
        <v>80</v>
      </c>
      <c r="D85" s="22" t="s">
        <v>41</v>
      </c>
      <c r="E85" s="21">
        <v>110</v>
      </c>
      <c r="F85" s="21">
        <f>C85*E85</f>
        <v>8800</v>
      </c>
      <c r="H85" s="70"/>
    </row>
    <row r="86" spans="1:8" ht="16.5" thickBot="1" x14ac:dyDescent="0.3">
      <c r="A86" s="24"/>
      <c r="B86" s="12"/>
      <c r="C86" s="21"/>
      <c r="D86" s="22"/>
      <c r="E86" s="21"/>
      <c r="F86" s="21"/>
      <c r="H86" s="70"/>
    </row>
    <row r="87" spans="1:8" s="66" customFormat="1" ht="16.5" thickBot="1" x14ac:dyDescent="0.3">
      <c r="A87" s="160" t="s">
        <v>19</v>
      </c>
      <c r="B87" s="162"/>
      <c r="C87" s="192">
        <f>SUM(F61:F86)</f>
        <v>322750</v>
      </c>
      <c r="D87" s="193"/>
      <c r="E87" s="193"/>
      <c r="F87" s="194"/>
      <c r="H87" s="50"/>
    </row>
    <row r="88" spans="1:8" ht="16.5" thickBot="1" x14ac:dyDescent="0.3">
      <c r="B88" s="72"/>
      <c r="C88" s="73"/>
      <c r="D88" s="74"/>
      <c r="E88" s="73"/>
      <c r="F88" s="73"/>
    </row>
    <row r="89" spans="1:8" ht="16.5" thickBot="1" x14ac:dyDescent="0.3">
      <c r="A89" s="160" t="s">
        <v>14</v>
      </c>
      <c r="B89" s="161"/>
      <c r="C89" s="161"/>
      <c r="D89" s="161"/>
      <c r="E89" s="161"/>
      <c r="F89" s="162"/>
    </row>
    <row r="90" spans="1:8" ht="102" x14ac:dyDescent="0.25">
      <c r="A90" s="93" t="s">
        <v>1</v>
      </c>
      <c r="B90" s="3" t="s">
        <v>85</v>
      </c>
      <c r="C90" s="4">
        <f>C38</f>
        <v>50</v>
      </c>
      <c r="D90" s="1" t="s">
        <v>6</v>
      </c>
      <c r="E90" s="4">
        <v>275</v>
      </c>
      <c r="F90" s="4">
        <f t="shared" ref="F90" si="12">C90*E90</f>
        <v>13750</v>
      </c>
    </row>
    <row r="91" spans="1:8" x14ac:dyDescent="0.25">
      <c r="A91" s="93"/>
      <c r="B91" s="7"/>
      <c r="C91" s="4"/>
      <c r="D91" s="1"/>
      <c r="E91" s="4"/>
      <c r="F91" s="4"/>
    </row>
    <row r="92" spans="1:8" ht="89.25" x14ac:dyDescent="0.25">
      <c r="A92" s="93" t="s">
        <v>2</v>
      </c>
      <c r="B92" s="3" t="s">
        <v>74</v>
      </c>
      <c r="C92" s="4">
        <f>C36</f>
        <v>48</v>
      </c>
      <c r="D92" s="1" t="s">
        <v>6</v>
      </c>
      <c r="E92" s="4">
        <v>220</v>
      </c>
      <c r="F92" s="4">
        <f t="shared" ref="F92" si="13">C92*E92</f>
        <v>10560</v>
      </c>
    </row>
    <row r="93" spans="1:8" ht="16.5" thickBot="1" x14ac:dyDescent="0.3">
      <c r="A93" s="107"/>
      <c r="B93" s="3"/>
      <c r="C93" s="4"/>
      <c r="D93" s="1"/>
      <c r="E93" s="4"/>
      <c r="F93" s="4"/>
    </row>
    <row r="94" spans="1:8" s="66" customFormat="1" ht="16.5" thickBot="1" x14ac:dyDescent="0.3">
      <c r="A94" s="160" t="s">
        <v>20</v>
      </c>
      <c r="B94" s="162"/>
      <c r="C94" s="192">
        <f>SUM(F90:F93)</f>
        <v>24310</v>
      </c>
      <c r="D94" s="193"/>
      <c r="E94" s="193"/>
      <c r="F94" s="194"/>
      <c r="H94" s="50"/>
    </row>
    <row r="95" spans="1:8" ht="16.5" thickBot="1" x14ac:dyDescent="0.3">
      <c r="D95" s="75"/>
    </row>
    <row r="96" spans="1:8" ht="16.5" thickBot="1" x14ac:dyDescent="0.3">
      <c r="A96" s="160" t="s">
        <v>26</v>
      </c>
      <c r="B96" s="161"/>
      <c r="C96" s="161"/>
      <c r="D96" s="161"/>
      <c r="E96" s="161"/>
      <c r="F96" s="162"/>
    </row>
    <row r="97" spans="1:8" ht="127.5" x14ac:dyDescent="0.25">
      <c r="A97" s="122" t="s">
        <v>1</v>
      </c>
      <c r="B97" s="7" t="s">
        <v>153</v>
      </c>
      <c r="C97" s="113">
        <f>C63</f>
        <v>87</v>
      </c>
      <c r="D97" s="115" t="s">
        <v>6</v>
      </c>
      <c r="E97" s="113">
        <v>450</v>
      </c>
      <c r="F97" s="4">
        <f>C97*E97</f>
        <v>39150</v>
      </c>
    </row>
    <row r="98" spans="1:8" x14ac:dyDescent="0.25">
      <c r="A98" s="144"/>
      <c r="B98" s="144"/>
      <c r="C98" s="144"/>
      <c r="D98" s="144"/>
      <c r="E98" s="144"/>
      <c r="F98" s="144"/>
    </row>
    <row r="99" spans="1:8" s="66" customFormat="1" ht="102" x14ac:dyDescent="0.2">
      <c r="A99" s="2" t="s">
        <v>2</v>
      </c>
      <c r="B99" s="3" t="s">
        <v>42</v>
      </c>
      <c r="C99" s="4">
        <f>C90</f>
        <v>50</v>
      </c>
      <c r="D99" s="1" t="s">
        <v>6</v>
      </c>
      <c r="E99" s="4">
        <v>60</v>
      </c>
      <c r="F99" s="4">
        <f t="shared" ref="F99" si="14">C99*E99</f>
        <v>3000</v>
      </c>
      <c r="H99" s="50"/>
    </row>
    <row r="100" spans="1:8" s="66" customFormat="1" x14ac:dyDescent="0.25">
      <c r="A100" s="24"/>
      <c r="B100" s="16"/>
      <c r="C100" s="4"/>
      <c r="D100" s="1"/>
      <c r="E100" s="4"/>
      <c r="F100" s="4"/>
      <c r="H100" s="50"/>
    </row>
    <row r="101" spans="1:8" s="66" customFormat="1" ht="76.5" x14ac:dyDescent="0.2">
      <c r="A101" s="42" t="s">
        <v>3</v>
      </c>
      <c r="B101" s="3" t="s">
        <v>127</v>
      </c>
      <c r="C101" s="4">
        <v>8</v>
      </c>
      <c r="D101" s="1" t="s">
        <v>45</v>
      </c>
      <c r="E101" s="4">
        <v>500</v>
      </c>
      <c r="F101" s="4">
        <f t="shared" ref="F101" si="15">C101*E101</f>
        <v>4000</v>
      </c>
      <c r="H101" s="50"/>
    </row>
    <row r="102" spans="1:8" s="66" customFormat="1" x14ac:dyDescent="0.2">
      <c r="A102" s="138"/>
      <c r="B102" s="38"/>
      <c r="C102" s="23"/>
      <c r="D102" s="34"/>
      <c r="E102" s="23"/>
      <c r="F102" s="23"/>
      <c r="H102" s="50"/>
    </row>
    <row r="103" spans="1:8" s="66" customFormat="1" ht="63.75" x14ac:dyDescent="0.2">
      <c r="A103" s="139" t="s">
        <v>4</v>
      </c>
      <c r="B103" s="7" t="s">
        <v>155</v>
      </c>
      <c r="C103" s="145"/>
      <c r="D103" s="1"/>
      <c r="E103" s="145"/>
      <c r="F103" s="4"/>
      <c r="H103" s="50"/>
    </row>
    <row r="104" spans="1:8" s="66" customFormat="1" x14ac:dyDescent="0.2">
      <c r="A104" s="139"/>
      <c r="B104" s="95" t="s">
        <v>154</v>
      </c>
      <c r="C104" s="4">
        <v>40</v>
      </c>
      <c r="D104" s="1" t="s">
        <v>6</v>
      </c>
      <c r="E104" s="4">
        <v>150</v>
      </c>
      <c r="F104" s="4">
        <f>C104*E104</f>
        <v>6000</v>
      </c>
      <c r="H104" s="50"/>
    </row>
    <row r="105" spans="1:8" s="66" customFormat="1" x14ac:dyDescent="0.2">
      <c r="A105" s="138"/>
      <c r="B105" s="38"/>
      <c r="C105" s="23"/>
      <c r="D105" s="34"/>
      <c r="E105" s="23"/>
      <c r="F105" s="23"/>
      <c r="H105" s="50"/>
    </row>
    <row r="106" spans="1:8" s="66" customFormat="1" ht="39" thickBot="1" x14ac:dyDescent="0.25">
      <c r="A106" s="20" t="s">
        <v>5</v>
      </c>
      <c r="B106" s="38" t="s">
        <v>156</v>
      </c>
      <c r="C106" s="4">
        <v>1</v>
      </c>
      <c r="D106" s="1" t="s">
        <v>54</v>
      </c>
      <c r="E106" s="4">
        <v>12000</v>
      </c>
      <c r="F106" s="4">
        <f>C106*E106</f>
        <v>12000</v>
      </c>
      <c r="H106" s="50"/>
    </row>
    <row r="107" spans="1:8" s="76" customFormat="1" ht="16.5" thickBot="1" x14ac:dyDescent="0.3">
      <c r="A107" s="160" t="s">
        <v>27</v>
      </c>
      <c r="B107" s="162"/>
      <c r="C107" s="192">
        <f>SUM(F97:F106)</f>
        <v>64150</v>
      </c>
      <c r="D107" s="193"/>
      <c r="E107" s="193"/>
      <c r="F107" s="194"/>
      <c r="H107" s="77"/>
    </row>
    <row r="108" spans="1:8" s="76" customFormat="1" ht="16.5" thickBot="1" x14ac:dyDescent="0.25">
      <c r="A108" s="66"/>
      <c r="B108" s="78"/>
      <c r="C108" s="79"/>
      <c r="D108" s="80"/>
      <c r="E108" s="79"/>
      <c r="F108" s="79"/>
      <c r="H108" s="77"/>
    </row>
    <row r="109" spans="1:8" s="76" customFormat="1" ht="16.5" thickBot="1" x14ac:dyDescent="0.3">
      <c r="A109" s="160" t="s">
        <v>12</v>
      </c>
      <c r="B109" s="161"/>
      <c r="C109" s="161"/>
      <c r="D109" s="161"/>
      <c r="E109" s="161"/>
      <c r="F109" s="162"/>
      <c r="G109" s="81"/>
      <c r="H109" s="77"/>
    </row>
    <row r="110" spans="1:8" s="76" customFormat="1" x14ac:dyDescent="0.25">
      <c r="A110" s="202" t="s">
        <v>9</v>
      </c>
      <c r="B110" s="203"/>
      <c r="C110" s="204">
        <f>C19</f>
        <v>63350</v>
      </c>
      <c r="D110" s="205"/>
      <c r="E110" s="205"/>
      <c r="F110" s="206"/>
      <c r="H110" s="77"/>
    </row>
    <row r="111" spans="1:8" x14ac:dyDescent="0.25">
      <c r="A111" s="197" t="s">
        <v>11</v>
      </c>
      <c r="B111" s="198"/>
      <c r="C111" s="199">
        <f>C40</f>
        <v>28150</v>
      </c>
      <c r="D111" s="200"/>
      <c r="E111" s="200"/>
      <c r="F111" s="201"/>
    </row>
    <row r="112" spans="1:8" x14ac:dyDescent="0.25">
      <c r="A112" s="197" t="s">
        <v>25</v>
      </c>
      <c r="B112" s="198"/>
      <c r="C112" s="199">
        <f>C57</f>
        <v>81840</v>
      </c>
      <c r="D112" s="200"/>
      <c r="E112" s="200"/>
      <c r="F112" s="201"/>
    </row>
    <row r="113" spans="1:6" x14ac:dyDescent="0.25">
      <c r="A113" s="197" t="s">
        <v>13</v>
      </c>
      <c r="B113" s="198"/>
      <c r="C113" s="199">
        <f>C87</f>
        <v>322750</v>
      </c>
      <c r="D113" s="200"/>
      <c r="E113" s="200"/>
      <c r="F113" s="201"/>
    </row>
    <row r="114" spans="1:6" x14ac:dyDescent="0.25">
      <c r="A114" s="197" t="s">
        <v>14</v>
      </c>
      <c r="B114" s="198"/>
      <c r="C114" s="199">
        <f>C94</f>
        <v>24310</v>
      </c>
      <c r="D114" s="200"/>
      <c r="E114" s="200"/>
      <c r="F114" s="201"/>
    </row>
    <row r="115" spans="1:6" ht="16.5" thickBot="1" x14ac:dyDescent="0.3">
      <c r="A115" s="197" t="s">
        <v>26</v>
      </c>
      <c r="B115" s="198"/>
      <c r="C115" s="212">
        <f>C107</f>
        <v>64150</v>
      </c>
      <c r="D115" s="213"/>
      <c r="E115" s="213"/>
      <c r="F115" s="214"/>
    </row>
    <row r="116" spans="1:6" ht="16.5" thickBot="1" x14ac:dyDescent="0.3">
      <c r="A116" s="173" t="s">
        <v>34</v>
      </c>
      <c r="B116" s="174"/>
      <c r="C116" s="192">
        <f>SUM(C110:F115)</f>
        <v>584550</v>
      </c>
      <c r="D116" s="193"/>
      <c r="E116" s="193"/>
      <c r="F116" s="194"/>
    </row>
    <row r="117" spans="1:6" ht="16.5" thickBot="1" x14ac:dyDescent="0.3">
      <c r="A117" s="66"/>
      <c r="F117" s="82"/>
    </row>
    <row r="118" spans="1:6" x14ac:dyDescent="0.25">
      <c r="A118" s="178" t="s">
        <v>128</v>
      </c>
      <c r="B118" s="179"/>
      <c r="C118" s="51" t="s">
        <v>29</v>
      </c>
      <c r="D118" s="52" t="s">
        <v>28</v>
      </c>
      <c r="E118" s="52" t="s">
        <v>30</v>
      </c>
      <c r="F118" s="52" t="s">
        <v>0</v>
      </c>
    </row>
    <row r="119" spans="1:6" ht="16.5" thickBot="1" x14ac:dyDescent="0.3">
      <c r="A119" s="215"/>
      <c r="B119" s="216"/>
      <c r="C119" s="53"/>
      <c r="D119" s="54"/>
      <c r="E119" s="55"/>
      <c r="F119" s="55"/>
    </row>
    <row r="120" spans="1:6" ht="16.5" thickBot="1" x14ac:dyDescent="0.3">
      <c r="A120" s="217" t="s">
        <v>87</v>
      </c>
      <c r="B120" s="218"/>
      <c r="C120" s="218"/>
      <c r="D120" s="218"/>
      <c r="E120" s="218"/>
      <c r="F120" s="219"/>
    </row>
    <row r="121" spans="1:6" ht="63.75" x14ac:dyDescent="0.25">
      <c r="A121" s="108" t="s">
        <v>1</v>
      </c>
      <c r="B121" s="109" t="s">
        <v>92</v>
      </c>
      <c r="C121" s="110">
        <v>300</v>
      </c>
      <c r="D121" s="111" t="s">
        <v>57</v>
      </c>
      <c r="E121" s="110">
        <v>70</v>
      </c>
      <c r="F121" s="112">
        <f>C121*E121</f>
        <v>21000</v>
      </c>
    </row>
    <row r="122" spans="1:6" x14ac:dyDescent="0.25">
      <c r="A122" s="108"/>
      <c r="B122" s="109"/>
      <c r="C122" s="110"/>
      <c r="D122" s="111"/>
      <c r="E122" s="110"/>
      <c r="F122" s="112"/>
    </row>
    <row r="123" spans="1:6" ht="38.25" x14ac:dyDescent="0.25">
      <c r="A123" s="108" t="s">
        <v>2</v>
      </c>
      <c r="B123" s="109" t="s">
        <v>88</v>
      </c>
      <c r="C123" s="113">
        <f>C121</f>
        <v>300</v>
      </c>
      <c r="D123" s="111" t="s">
        <v>57</v>
      </c>
      <c r="E123" s="113">
        <v>25</v>
      </c>
      <c r="F123" s="114">
        <f>C123*E123</f>
        <v>7500</v>
      </c>
    </row>
    <row r="124" spans="1:6" x14ac:dyDescent="0.25">
      <c r="A124" s="108"/>
      <c r="B124" s="109"/>
      <c r="C124" s="110"/>
      <c r="D124" s="111"/>
      <c r="E124" s="110"/>
      <c r="F124" s="110"/>
    </row>
    <row r="125" spans="1:6" ht="16.5" thickBot="1" x14ac:dyDescent="0.3">
      <c r="A125" s="220" t="s">
        <v>89</v>
      </c>
      <c r="B125" s="221"/>
      <c r="C125" s="116"/>
      <c r="D125" s="117"/>
      <c r="E125" s="117"/>
      <c r="F125" s="118">
        <f>SUM(F121:F124)</f>
        <v>28500</v>
      </c>
    </row>
    <row r="126" spans="1:6" x14ac:dyDescent="0.25">
      <c r="A126" s="119"/>
      <c r="B126" s="119"/>
      <c r="C126" s="120"/>
      <c r="D126" s="120"/>
      <c r="E126" s="120"/>
      <c r="F126" s="120"/>
    </row>
    <row r="127" spans="1:6" ht="16.5" thickBot="1" x14ac:dyDescent="0.3">
      <c r="A127" s="207" t="s">
        <v>94</v>
      </c>
      <c r="B127" s="208"/>
      <c r="C127" s="208"/>
      <c r="D127" s="208"/>
      <c r="E127" s="208"/>
      <c r="F127" s="209"/>
    </row>
    <row r="128" spans="1:6" x14ac:dyDescent="0.25">
      <c r="A128" s="108"/>
      <c r="B128" s="109"/>
      <c r="C128" s="110"/>
      <c r="D128" s="111"/>
      <c r="E128" s="110"/>
      <c r="F128" s="110"/>
    </row>
    <row r="129" spans="1:6" ht="76.5" x14ac:dyDescent="0.25">
      <c r="A129" s="122" t="s">
        <v>4</v>
      </c>
      <c r="B129" s="123" t="s">
        <v>129</v>
      </c>
      <c r="C129" s="113">
        <v>50</v>
      </c>
      <c r="D129" s="115" t="s">
        <v>6</v>
      </c>
      <c r="E129" s="113">
        <v>100</v>
      </c>
      <c r="F129" s="113">
        <f>C129*E129</f>
        <v>5000</v>
      </c>
    </row>
    <row r="130" spans="1:6" x14ac:dyDescent="0.25">
      <c r="A130" s="108"/>
      <c r="B130" s="109"/>
      <c r="C130" s="110"/>
      <c r="D130" s="111"/>
      <c r="E130" s="110"/>
      <c r="F130" s="110"/>
    </row>
    <row r="131" spans="1:6" x14ac:dyDescent="0.25">
      <c r="A131" s="210" t="s">
        <v>95</v>
      </c>
      <c r="B131" s="210"/>
      <c r="C131" s="124"/>
      <c r="D131" s="125"/>
      <c r="E131" s="125"/>
      <c r="F131" s="126">
        <f>SUM(F128:F130)</f>
        <v>5000</v>
      </c>
    </row>
    <row r="132" spans="1:6" x14ac:dyDescent="0.25">
      <c r="A132" s="127"/>
      <c r="B132" s="127"/>
      <c r="C132" s="128"/>
      <c r="D132" s="128"/>
      <c r="E132" s="128"/>
      <c r="F132" s="128"/>
    </row>
    <row r="133" spans="1:6" ht="16.5" thickBot="1" x14ac:dyDescent="0.3">
      <c r="A133" s="207" t="s">
        <v>96</v>
      </c>
      <c r="B133" s="208"/>
      <c r="C133" s="208"/>
      <c r="D133" s="208"/>
      <c r="E133" s="208"/>
      <c r="F133" s="211"/>
    </row>
    <row r="134" spans="1:6" ht="89.25" x14ac:dyDescent="0.25">
      <c r="A134" s="108" t="s">
        <v>1</v>
      </c>
      <c r="B134" s="109" t="s">
        <v>160</v>
      </c>
      <c r="C134" s="110">
        <v>300</v>
      </c>
      <c r="D134" s="111" t="s">
        <v>57</v>
      </c>
      <c r="E134" s="110">
        <v>230</v>
      </c>
      <c r="F134" s="110">
        <f>C134*E134</f>
        <v>69000</v>
      </c>
    </row>
    <row r="135" spans="1:6" x14ac:dyDescent="0.25">
      <c r="A135" s="108"/>
      <c r="B135" s="109"/>
      <c r="C135" s="110"/>
      <c r="D135" s="111"/>
      <c r="E135" s="110"/>
      <c r="F135" s="110"/>
    </row>
    <row r="136" spans="1:6" ht="25.5" x14ac:dyDescent="0.25">
      <c r="A136" s="108" t="s">
        <v>2</v>
      </c>
      <c r="B136" s="27" t="s">
        <v>159</v>
      </c>
      <c r="C136" s="4">
        <v>22</v>
      </c>
      <c r="D136" s="1" t="s">
        <v>6</v>
      </c>
      <c r="E136" s="4">
        <v>180</v>
      </c>
      <c r="F136" s="14">
        <f>C136*E136</f>
        <v>3960</v>
      </c>
    </row>
    <row r="137" spans="1:6" x14ac:dyDescent="0.25">
      <c r="A137" s="210" t="s">
        <v>97</v>
      </c>
      <c r="B137" s="210"/>
      <c r="C137" s="124"/>
      <c r="D137" s="125"/>
      <c r="E137" s="125"/>
      <c r="F137" s="126">
        <f>SUM(F134:F136)</f>
        <v>72960</v>
      </c>
    </row>
    <row r="138" spans="1:6" x14ac:dyDescent="0.25">
      <c r="A138" s="129"/>
      <c r="B138" s="129"/>
      <c r="C138" s="130"/>
      <c r="D138" s="130"/>
      <c r="E138" s="130"/>
      <c r="F138" s="130"/>
    </row>
    <row r="139" spans="1:6" x14ac:dyDescent="0.25">
      <c r="A139" s="223" t="s">
        <v>98</v>
      </c>
      <c r="B139" s="224"/>
      <c r="C139" s="224"/>
      <c r="D139" s="224"/>
      <c r="E139" s="224"/>
      <c r="F139" s="225"/>
    </row>
    <row r="140" spans="1:6" ht="51" x14ac:dyDescent="0.25">
      <c r="A140" s="108" t="s">
        <v>1</v>
      </c>
      <c r="B140" s="121" t="s">
        <v>130</v>
      </c>
      <c r="C140" s="110">
        <f>C134</f>
        <v>300</v>
      </c>
      <c r="D140" s="111" t="s">
        <v>57</v>
      </c>
      <c r="E140" s="110">
        <v>30</v>
      </c>
      <c r="F140" s="110">
        <f>C140*E140</f>
        <v>9000</v>
      </c>
    </row>
    <row r="141" spans="1:6" x14ac:dyDescent="0.25">
      <c r="A141" s="108"/>
      <c r="B141" s="121"/>
      <c r="C141" s="110"/>
      <c r="D141" s="111"/>
      <c r="E141" s="110"/>
      <c r="F141" s="110"/>
    </row>
    <row r="142" spans="1:6" ht="257.25" x14ac:dyDescent="0.25">
      <c r="A142" s="122" t="s">
        <v>2</v>
      </c>
      <c r="B142" s="123" t="s">
        <v>161</v>
      </c>
      <c r="C142" s="113">
        <v>220</v>
      </c>
      <c r="D142" s="115" t="s">
        <v>57</v>
      </c>
      <c r="E142" s="113">
        <v>350</v>
      </c>
      <c r="F142" s="113">
        <f>C142*E142</f>
        <v>77000</v>
      </c>
    </row>
    <row r="143" spans="1:6" x14ac:dyDescent="0.25">
      <c r="A143" s="210" t="s">
        <v>99</v>
      </c>
      <c r="B143" s="210"/>
      <c r="C143" s="124"/>
      <c r="D143" s="125"/>
      <c r="E143" s="125"/>
      <c r="F143" s="126">
        <f>SUM(F140:F142)</f>
        <v>86000</v>
      </c>
    </row>
    <row r="144" spans="1:6" x14ac:dyDescent="0.25">
      <c r="A144" s="131"/>
      <c r="B144" s="131"/>
      <c r="C144" s="132"/>
      <c r="D144" s="132"/>
      <c r="E144" s="132"/>
      <c r="F144" s="132"/>
    </row>
    <row r="145" spans="1:6" ht="16.5" thickBot="1" x14ac:dyDescent="0.3">
      <c r="A145" s="207" t="s">
        <v>100</v>
      </c>
      <c r="B145" s="208"/>
      <c r="C145" s="208"/>
      <c r="D145" s="208"/>
      <c r="E145" s="208"/>
      <c r="F145" s="211"/>
    </row>
    <row r="146" spans="1:6" ht="51" x14ac:dyDescent="0.25">
      <c r="A146" s="108" t="s">
        <v>1</v>
      </c>
      <c r="B146" s="109" t="s">
        <v>131</v>
      </c>
      <c r="C146" s="113"/>
      <c r="D146" s="115"/>
      <c r="E146" s="113"/>
      <c r="F146" s="113"/>
    </row>
    <row r="147" spans="1:6" ht="25.5" x14ac:dyDescent="0.25">
      <c r="A147" s="108"/>
      <c r="B147" s="140" t="s">
        <v>132</v>
      </c>
      <c r="C147" s="4">
        <v>15</v>
      </c>
      <c r="D147" s="1" t="s">
        <v>6</v>
      </c>
      <c r="E147" s="113">
        <v>600</v>
      </c>
      <c r="F147" s="113">
        <f>C147*E147</f>
        <v>9000</v>
      </c>
    </row>
    <row r="148" spans="1:6" x14ac:dyDescent="0.25">
      <c r="A148" s="108"/>
      <c r="B148" s="109"/>
      <c r="C148" s="113"/>
      <c r="D148" s="115"/>
      <c r="E148" s="113"/>
      <c r="F148" s="113"/>
    </row>
    <row r="149" spans="1:6" ht="102" x14ac:dyDescent="0.25">
      <c r="A149" s="133" t="s">
        <v>2</v>
      </c>
      <c r="B149" s="7" t="s">
        <v>136</v>
      </c>
      <c r="C149" s="4">
        <v>30</v>
      </c>
      <c r="D149" s="1" t="s">
        <v>6</v>
      </c>
      <c r="E149" s="4">
        <v>350</v>
      </c>
      <c r="F149" s="4">
        <f>C149*E149</f>
        <v>10500</v>
      </c>
    </row>
    <row r="150" spans="1:6" x14ac:dyDescent="0.25">
      <c r="A150" s="210" t="s">
        <v>101</v>
      </c>
      <c r="B150" s="210"/>
      <c r="C150" s="124"/>
      <c r="D150" s="125"/>
      <c r="E150" s="125"/>
      <c r="F150" s="126">
        <f>SUM(F146:F149)</f>
        <v>19500</v>
      </c>
    </row>
    <row r="151" spans="1:6" x14ac:dyDescent="0.25">
      <c r="A151" s="131"/>
      <c r="B151" s="131"/>
      <c r="C151" s="134"/>
      <c r="D151" s="134"/>
      <c r="E151" s="134"/>
      <c r="F151" s="134"/>
    </row>
    <row r="152" spans="1:6" ht="16.5" thickBot="1" x14ac:dyDescent="0.3">
      <c r="A152" s="207" t="s">
        <v>102</v>
      </c>
      <c r="B152" s="208"/>
      <c r="C152" s="208"/>
      <c r="D152" s="208"/>
      <c r="E152" s="208"/>
      <c r="F152" s="211"/>
    </row>
    <row r="153" spans="1:6" ht="102" x14ac:dyDescent="0.25">
      <c r="A153" s="108" t="s">
        <v>1</v>
      </c>
      <c r="B153" s="47" t="s">
        <v>133</v>
      </c>
      <c r="C153" s="141"/>
      <c r="D153" s="141"/>
      <c r="E153" s="141"/>
      <c r="F153" s="142"/>
    </row>
    <row r="154" spans="1:6" ht="13.15" customHeight="1" x14ac:dyDescent="0.25">
      <c r="A154" s="108"/>
      <c r="B154" s="143" t="s">
        <v>134</v>
      </c>
      <c r="C154" s="113">
        <v>1</v>
      </c>
      <c r="D154" s="113" t="s">
        <v>45</v>
      </c>
      <c r="E154" s="113">
        <v>2000</v>
      </c>
      <c r="F154" s="113">
        <f>C154*E154</f>
        <v>2000</v>
      </c>
    </row>
    <row r="155" spans="1:6" x14ac:dyDescent="0.25">
      <c r="A155" s="108"/>
      <c r="B155" s="135"/>
      <c r="C155" s="136"/>
      <c r="D155" s="136"/>
      <c r="E155" s="136"/>
      <c r="F155" s="137"/>
    </row>
    <row r="156" spans="1:6" ht="38.25" x14ac:dyDescent="0.25">
      <c r="A156" s="108" t="s">
        <v>2</v>
      </c>
      <c r="B156" s="135" t="s">
        <v>93</v>
      </c>
      <c r="C156" s="136">
        <v>48</v>
      </c>
      <c r="D156" s="136" t="s">
        <v>6</v>
      </c>
      <c r="E156" s="136">
        <v>100</v>
      </c>
      <c r="F156" s="137">
        <f>C156*E156</f>
        <v>4800</v>
      </c>
    </row>
    <row r="157" spans="1:6" x14ac:dyDescent="0.25">
      <c r="A157" s="108"/>
      <c r="B157" s="135"/>
      <c r="C157" s="136"/>
      <c r="D157" s="136"/>
      <c r="E157" s="136"/>
      <c r="F157" s="137"/>
    </row>
    <row r="158" spans="1:6" x14ac:dyDescent="0.25">
      <c r="A158" s="210" t="s">
        <v>103</v>
      </c>
      <c r="B158" s="210"/>
      <c r="C158" s="124"/>
      <c r="D158" s="125"/>
      <c r="E158" s="125"/>
      <c r="F158" s="126">
        <f>SUM(F153:F157)</f>
        <v>6800</v>
      </c>
    </row>
    <row r="159" spans="1:6" x14ac:dyDescent="0.25">
      <c r="A159" s="108"/>
      <c r="B159" s="135"/>
      <c r="C159" s="136"/>
      <c r="D159" s="136"/>
      <c r="E159" s="136"/>
      <c r="F159" s="137"/>
    </row>
    <row r="160" spans="1:6" ht="16.5" thickBot="1" x14ac:dyDescent="0.3">
      <c r="A160" s="207" t="s">
        <v>135</v>
      </c>
      <c r="B160" s="222"/>
      <c r="C160" s="208"/>
      <c r="D160" s="208"/>
      <c r="E160" s="208"/>
      <c r="F160" s="211"/>
    </row>
    <row r="161" spans="1:6" x14ac:dyDescent="0.25">
      <c r="A161" s="182" t="s">
        <v>87</v>
      </c>
      <c r="B161" s="183"/>
      <c r="C161" s="184">
        <f>F125</f>
        <v>28500</v>
      </c>
      <c r="D161" s="185"/>
      <c r="E161" s="185"/>
      <c r="F161" s="186"/>
    </row>
    <row r="162" spans="1:6" x14ac:dyDescent="0.25">
      <c r="A162" s="182" t="s">
        <v>94</v>
      </c>
      <c r="B162" s="183"/>
      <c r="C162" s="184">
        <f>F131</f>
        <v>5000</v>
      </c>
      <c r="D162" s="185"/>
      <c r="E162" s="185"/>
      <c r="F162" s="186"/>
    </row>
    <row r="163" spans="1:6" x14ac:dyDescent="0.25">
      <c r="A163" s="182" t="s">
        <v>96</v>
      </c>
      <c r="B163" s="183"/>
      <c r="C163" s="184">
        <f>F137</f>
        <v>72960</v>
      </c>
      <c r="D163" s="185"/>
      <c r="E163" s="185"/>
      <c r="F163" s="186"/>
    </row>
    <row r="164" spans="1:6" x14ac:dyDescent="0.25">
      <c r="A164" s="182" t="s">
        <v>98</v>
      </c>
      <c r="B164" s="183"/>
      <c r="C164" s="184">
        <f>F143</f>
        <v>86000</v>
      </c>
      <c r="D164" s="185"/>
      <c r="E164" s="185"/>
      <c r="F164" s="186"/>
    </row>
    <row r="165" spans="1:6" x14ac:dyDescent="0.25">
      <c r="A165" s="182" t="s">
        <v>100</v>
      </c>
      <c r="B165" s="183"/>
      <c r="C165" s="184">
        <f>F150</f>
        <v>19500</v>
      </c>
      <c r="D165" s="185"/>
      <c r="E165" s="185"/>
      <c r="F165" s="186"/>
    </row>
    <row r="166" spans="1:6" ht="16.5" thickBot="1" x14ac:dyDescent="0.3">
      <c r="A166" s="182" t="s">
        <v>104</v>
      </c>
      <c r="B166" s="183"/>
      <c r="C166" s="184">
        <f>F158</f>
        <v>6800</v>
      </c>
      <c r="D166" s="185"/>
      <c r="E166" s="185"/>
      <c r="F166" s="186"/>
    </row>
    <row r="167" spans="1:6" ht="16.5" thickBot="1" x14ac:dyDescent="0.3">
      <c r="A167" s="187" t="s">
        <v>34</v>
      </c>
      <c r="B167" s="188"/>
      <c r="C167" s="189">
        <f>SUM(C161:F166)</f>
        <v>218760</v>
      </c>
      <c r="D167" s="190"/>
      <c r="E167" s="190"/>
      <c r="F167" s="191"/>
    </row>
    <row r="168" spans="1:6" ht="16.5" thickBot="1" x14ac:dyDescent="0.3">
      <c r="A168" s="131"/>
      <c r="B168" s="131"/>
      <c r="C168" s="125"/>
      <c r="D168" s="125"/>
      <c r="E168" s="125"/>
      <c r="F168" s="125"/>
    </row>
    <row r="169" spans="1:6" x14ac:dyDescent="0.25">
      <c r="A169" s="178" t="s">
        <v>47</v>
      </c>
      <c r="B169" s="179"/>
      <c r="C169" s="51" t="s">
        <v>29</v>
      </c>
      <c r="D169" s="52" t="s">
        <v>28</v>
      </c>
      <c r="E169" s="52" t="s">
        <v>30</v>
      </c>
      <c r="F169" s="52" t="s">
        <v>0</v>
      </c>
    </row>
    <row r="170" spans="1:6" ht="16.5" thickBot="1" x14ac:dyDescent="0.3">
      <c r="A170" s="180"/>
      <c r="B170" s="181"/>
      <c r="C170" s="84"/>
      <c r="D170" s="85"/>
      <c r="E170" s="86"/>
      <c r="F170" s="86"/>
    </row>
    <row r="171" spans="1:6" ht="16.5" thickBot="1" x14ac:dyDescent="0.3">
      <c r="A171" s="160" t="s">
        <v>105</v>
      </c>
      <c r="B171" s="161"/>
      <c r="C171" s="161"/>
      <c r="D171" s="161"/>
      <c r="E171" s="161"/>
      <c r="F171" s="162"/>
    </row>
    <row r="172" spans="1:6" ht="63.75" x14ac:dyDescent="0.25">
      <c r="A172" s="93" t="s">
        <v>1</v>
      </c>
      <c r="B172" s="104" t="s">
        <v>75</v>
      </c>
      <c r="C172" s="17"/>
      <c r="D172" s="27"/>
      <c r="E172" s="17"/>
      <c r="F172" s="17"/>
    </row>
    <row r="173" spans="1:6" x14ac:dyDescent="0.25">
      <c r="A173" s="93"/>
      <c r="B173" s="44"/>
      <c r="C173" s="25"/>
      <c r="D173" s="27"/>
      <c r="E173" s="17"/>
      <c r="F173" s="17"/>
    </row>
    <row r="174" spans="1:6" x14ac:dyDescent="0.25">
      <c r="A174" s="93" t="s">
        <v>76</v>
      </c>
      <c r="B174" s="41" t="s">
        <v>137</v>
      </c>
      <c r="C174" s="13">
        <v>17</v>
      </c>
      <c r="D174" s="26" t="s">
        <v>45</v>
      </c>
      <c r="E174" s="13">
        <v>300</v>
      </c>
      <c r="F174" s="13">
        <f t="shared" ref="F174:F183" si="16">C174*E174</f>
        <v>5100</v>
      </c>
    </row>
    <row r="175" spans="1:6" x14ac:dyDescent="0.25">
      <c r="A175" s="93" t="s">
        <v>77</v>
      </c>
      <c r="B175" s="41" t="s">
        <v>138</v>
      </c>
      <c r="C175" s="13">
        <v>4</v>
      </c>
      <c r="D175" s="26" t="s">
        <v>45</v>
      </c>
      <c r="E175" s="13">
        <v>100</v>
      </c>
      <c r="F175" s="13">
        <f t="shared" si="16"/>
        <v>400</v>
      </c>
    </row>
    <row r="176" spans="1:6" x14ac:dyDescent="0.25">
      <c r="A176" s="93" t="s">
        <v>78</v>
      </c>
      <c r="B176" s="41" t="s">
        <v>139</v>
      </c>
      <c r="C176" s="13">
        <v>4</v>
      </c>
      <c r="D176" s="26" t="s">
        <v>45</v>
      </c>
      <c r="E176" s="13">
        <v>200</v>
      </c>
      <c r="F176" s="13">
        <f t="shared" si="16"/>
        <v>800</v>
      </c>
    </row>
    <row r="177" spans="1:6" x14ac:dyDescent="0.25">
      <c r="A177" s="93" t="s">
        <v>79</v>
      </c>
      <c r="B177" s="41" t="s">
        <v>140</v>
      </c>
      <c r="C177" s="13">
        <v>4</v>
      </c>
      <c r="D177" s="26" t="s">
        <v>45</v>
      </c>
      <c r="E177" s="13">
        <v>200</v>
      </c>
      <c r="F177" s="13">
        <f t="shared" si="16"/>
        <v>800</v>
      </c>
    </row>
    <row r="178" spans="1:6" x14ac:dyDescent="0.25">
      <c r="A178" s="93" t="s">
        <v>80</v>
      </c>
      <c r="B178" s="41" t="s">
        <v>141</v>
      </c>
      <c r="C178" s="13">
        <v>1</v>
      </c>
      <c r="D178" s="26" t="s">
        <v>45</v>
      </c>
      <c r="E178" s="13">
        <v>150</v>
      </c>
      <c r="F178" s="13">
        <f t="shared" si="16"/>
        <v>150</v>
      </c>
    </row>
    <row r="179" spans="1:6" x14ac:dyDescent="0.25">
      <c r="A179" s="139" t="s">
        <v>81</v>
      </c>
      <c r="B179" s="41" t="s">
        <v>142</v>
      </c>
      <c r="C179" s="13">
        <v>1</v>
      </c>
      <c r="D179" s="26" t="s">
        <v>45</v>
      </c>
      <c r="E179" s="13">
        <v>400</v>
      </c>
      <c r="F179" s="13">
        <f t="shared" si="16"/>
        <v>400</v>
      </c>
    </row>
    <row r="180" spans="1:6" x14ac:dyDescent="0.25">
      <c r="A180" s="139" t="s">
        <v>82</v>
      </c>
      <c r="B180" s="41" t="s">
        <v>143</v>
      </c>
      <c r="C180" s="13">
        <v>8</v>
      </c>
      <c r="D180" s="26" t="s">
        <v>45</v>
      </c>
      <c r="E180" s="13">
        <v>100</v>
      </c>
      <c r="F180" s="13">
        <f t="shared" si="16"/>
        <v>800</v>
      </c>
    </row>
    <row r="181" spans="1:6" x14ac:dyDescent="0.25">
      <c r="A181" s="139" t="s">
        <v>83</v>
      </c>
      <c r="B181" s="41" t="s">
        <v>144</v>
      </c>
      <c r="C181" s="13">
        <v>1</v>
      </c>
      <c r="D181" s="26" t="s">
        <v>45</v>
      </c>
      <c r="E181" s="13">
        <v>1600</v>
      </c>
      <c r="F181" s="13">
        <f t="shared" si="16"/>
        <v>1600</v>
      </c>
    </row>
    <row r="182" spans="1:6" x14ac:dyDescent="0.25">
      <c r="A182" s="139" t="s">
        <v>107</v>
      </c>
      <c r="B182" s="41" t="s">
        <v>145</v>
      </c>
      <c r="C182" s="13">
        <v>1</v>
      </c>
      <c r="D182" s="26" t="s">
        <v>45</v>
      </c>
      <c r="E182" s="13">
        <v>300</v>
      </c>
      <c r="F182" s="13">
        <f t="shared" si="16"/>
        <v>300</v>
      </c>
    </row>
    <row r="183" spans="1:6" x14ac:dyDescent="0.25">
      <c r="A183" s="139" t="s">
        <v>122</v>
      </c>
      <c r="B183" s="41" t="s">
        <v>146</v>
      </c>
      <c r="C183" s="13">
        <v>1</v>
      </c>
      <c r="D183" s="26" t="s">
        <v>45</v>
      </c>
      <c r="E183" s="13">
        <v>150</v>
      </c>
      <c r="F183" s="13">
        <f t="shared" si="16"/>
        <v>150</v>
      </c>
    </row>
    <row r="184" spans="1:6" x14ac:dyDescent="0.25">
      <c r="A184" s="139"/>
      <c r="B184" s="41"/>
      <c r="C184" s="13"/>
      <c r="D184" s="26"/>
      <c r="E184" s="13"/>
      <c r="F184" s="13"/>
    </row>
    <row r="185" spans="1:6" ht="178.5" x14ac:dyDescent="0.25">
      <c r="A185" s="93" t="s">
        <v>2</v>
      </c>
      <c r="B185" s="104" t="s">
        <v>147</v>
      </c>
      <c r="C185" s="17"/>
      <c r="D185" s="27"/>
      <c r="E185" s="17"/>
      <c r="F185" s="17"/>
    </row>
    <row r="186" spans="1:6" x14ac:dyDescent="0.25">
      <c r="A186" s="93"/>
      <c r="B186" s="44"/>
      <c r="C186" s="25"/>
      <c r="D186" s="27"/>
      <c r="E186" s="17"/>
      <c r="F186" s="17"/>
    </row>
    <row r="187" spans="1:6" x14ac:dyDescent="0.25">
      <c r="A187" s="139" t="s">
        <v>76</v>
      </c>
      <c r="B187" s="41" t="s">
        <v>137</v>
      </c>
      <c r="C187" s="13">
        <v>17</v>
      </c>
      <c r="D187" s="26" t="s">
        <v>45</v>
      </c>
      <c r="E187" s="13">
        <v>9150</v>
      </c>
      <c r="F187" s="13">
        <f t="shared" ref="F187:F191" si="17">C187*E187</f>
        <v>155550</v>
      </c>
    </row>
    <row r="188" spans="1:6" x14ac:dyDescent="0.25">
      <c r="A188" s="139" t="s">
        <v>77</v>
      </c>
      <c r="B188" s="41" t="s">
        <v>138</v>
      </c>
      <c r="C188" s="13">
        <v>4</v>
      </c>
      <c r="D188" s="26" t="s">
        <v>45</v>
      </c>
      <c r="E188" s="13">
        <v>2200</v>
      </c>
      <c r="F188" s="13">
        <f t="shared" si="17"/>
        <v>8800</v>
      </c>
    </row>
    <row r="189" spans="1:6" x14ac:dyDescent="0.25">
      <c r="A189" s="139" t="s">
        <v>78</v>
      </c>
      <c r="B189" s="41" t="s">
        <v>139</v>
      </c>
      <c r="C189" s="13">
        <v>4</v>
      </c>
      <c r="D189" s="26" t="s">
        <v>45</v>
      </c>
      <c r="E189" s="13">
        <v>5800</v>
      </c>
      <c r="F189" s="13">
        <f t="shared" si="17"/>
        <v>23200</v>
      </c>
    </row>
    <row r="190" spans="1:6" x14ac:dyDescent="0.25">
      <c r="A190" s="139" t="s">
        <v>79</v>
      </c>
      <c r="B190" s="41" t="s">
        <v>140</v>
      </c>
      <c r="C190" s="13">
        <v>4</v>
      </c>
      <c r="D190" s="26" t="s">
        <v>45</v>
      </c>
      <c r="E190" s="13">
        <v>5500</v>
      </c>
      <c r="F190" s="13">
        <f t="shared" si="17"/>
        <v>22000</v>
      </c>
    </row>
    <row r="191" spans="1:6" x14ac:dyDescent="0.25">
      <c r="A191" s="139" t="s">
        <v>80</v>
      </c>
      <c r="B191" s="41" t="s">
        <v>151</v>
      </c>
      <c r="C191" s="13">
        <v>1</v>
      </c>
      <c r="D191" s="26" t="s">
        <v>45</v>
      </c>
      <c r="E191" s="13">
        <v>3700</v>
      </c>
      <c r="F191" s="13">
        <f t="shared" si="17"/>
        <v>3700</v>
      </c>
    </row>
    <row r="192" spans="1:6" x14ac:dyDescent="0.25">
      <c r="A192" s="139" t="s">
        <v>81</v>
      </c>
      <c r="B192" s="41" t="s">
        <v>150</v>
      </c>
      <c r="C192" s="13">
        <v>1</v>
      </c>
      <c r="D192" s="26" t="s">
        <v>45</v>
      </c>
      <c r="E192" s="13">
        <v>9800</v>
      </c>
      <c r="F192" s="13">
        <f t="shared" ref="F192:F194" si="18">C192*E192</f>
        <v>9800</v>
      </c>
    </row>
    <row r="193" spans="1:6" x14ac:dyDescent="0.25">
      <c r="A193" s="139" t="s">
        <v>82</v>
      </c>
      <c r="B193" s="41" t="s">
        <v>149</v>
      </c>
      <c r="C193" s="13">
        <v>8</v>
      </c>
      <c r="D193" s="26" t="s">
        <v>45</v>
      </c>
      <c r="E193" s="46">
        <v>1650</v>
      </c>
      <c r="F193" s="13">
        <f t="shared" si="18"/>
        <v>13200</v>
      </c>
    </row>
    <row r="194" spans="1:6" x14ac:dyDescent="0.25">
      <c r="A194" s="139" t="s">
        <v>83</v>
      </c>
      <c r="B194" s="41" t="s">
        <v>148</v>
      </c>
      <c r="C194" s="13">
        <v>1</v>
      </c>
      <c r="D194" s="26" t="s">
        <v>45</v>
      </c>
      <c r="E194" s="46">
        <v>41000</v>
      </c>
      <c r="F194" s="13">
        <f t="shared" si="18"/>
        <v>41000</v>
      </c>
    </row>
    <row r="195" spans="1:6" x14ac:dyDescent="0.25">
      <c r="A195" s="139"/>
      <c r="B195" s="41"/>
      <c r="C195" s="45"/>
      <c r="D195" s="94"/>
      <c r="E195" s="46"/>
      <c r="F195" s="13"/>
    </row>
    <row r="196" spans="1:6" ht="191.25" x14ac:dyDescent="0.25">
      <c r="A196" s="139" t="s">
        <v>3</v>
      </c>
      <c r="B196" s="104" t="s">
        <v>152</v>
      </c>
      <c r="C196" s="17"/>
      <c r="D196" s="27"/>
      <c r="E196" s="17"/>
      <c r="F196" s="17"/>
    </row>
    <row r="197" spans="1:6" x14ac:dyDescent="0.25">
      <c r="A197" s="139"/>
      <c r="B197" s="41"/>
      <c r="C197" s="45"/>
      <c r="D197" s="94"/>
      <c r="E197" s="46"/>
      <c r="F197" s="13"/>
    </row>
    <row r="198" spans="1:6" x14ac:dyDescent="0.25">
      <c r="A198" s="139" t="s">
        <v>76</v>
      </c>
      <c r="B198" s="41" t="s">
        <v>145</v>
      </c>
      <c r="C198" s="13">
        <v>1</v>
      </c>
      <c r="D198" s="26" t="s">
        <v>45</v>
      </c>
      <c r="E198" s="46">
        <v>28000</v>
      </c>
      <c r="F198" s="13">
        <f t="shared" ref="F198:F199" si="19">C198*E198</f>
        <v>28000</v>
      </c>
    </row>
    <row r="199" spans="1:6" x14ac:dyDescent="0.25">
      <c r="A199" s="139" t="s">
        <v>77</v>
      </c>
      <c r="B199" s="41" t="s">
        <v>146</v>
      </c>
      <c r="C199" s="13">
        <v>1</v>
      </c>
      <c r="D199" s="26" t="s">
        <v>45</v>
      </c>
      <c r="E199" s="46">
        <v>14000</v>
      </c>
      <c r="F199" s="13">
        <f t="shared" si="19"/>
        <v>14000</v>
      </c>
    </row>
    <row r="200" spans="1:6" x14ac:dyDescent="0.25">
      <c r="A200" s="71"/>
      <c r="B200" s="41"/>
      <c r="C200" s="45"/>
      <c r="D200" s="94"/>
      <c r="E200" s="46"/>
      <c r="F200" s="13"/>
    </row>
    <row r="201" spans="1:6" ht="63.75" x14ac:dyDescent="0.25">
      <c r="A201" s="93" t="s">
        <v>4</v>
      </c>
      <c r="B201" s="105" t="s">
        <v>84</v>
      </c>
      <c r="C201" s="13"/>
      <c r="D201" s="26"/>
      <c r="E201" s="13"/>
      <c r="F201" s="13"/>
    </row>
    <row r="202" spans="1:6" x14ac:dyDescent="0.25">
      <c r="A202" s="107"/>
      <c r="B202" s="105"/>
      <c r="C202" s="13"/>
      <c r="D202" s="26"/>
      <c r="E202" s="13"/>
      <c r="F202" s="13"/>
    </row>
    <row r="203" spans="1:6" x14ac:dyDescent="0.25">
      <c r="A203" s="139" t="s">
        <v>76</v>
      </c>
      <c r="B203" s="41" t="s">
        <v>137</v>
      </c>
      <c r="C203" s="13">
        <v>17</v>
      </c>
      <c r="D203" s="26" t="s">
        <v>45</v>
      </c>
      <c r="E203" s="13">
        <v>625</v>
      </c>
      <c r="F203" s="13">
        <f t="shared" ref="F203:F212" si="20">C203*E203</f>
        <v>10625</v>
      </c>
    </row>
    <row r="204" spans="1:6" x14ac:dyDescent="0.25">
      <c r="A204" s="139" t="s">
        <v>77</v>
      </c>
      <c r="B204" s="41" t="s">
        <v>138</v>
      </c>
      <c r="C204" s="13">
        <v>4</v>
      </c>
      <c r="D204" s="26" t="s">
        <v>45</v>
      </c>
      <c r="E204" s="13">
        <v>305</v>
      </c>
      <c r="F204" s="13">
        <f t="shared" si="20"/>
        <v>1220</v>
      </c>
    </row>
    <row r="205" spans="1:6" x14ac:dyDescent="0.25">
      <c r="A205" s="139" t="s">
        <v>78</v>
      </c>
      <c r="B205" s="41" t="s">
        <v>139</v>
      </c>
      <c r="C205" s="13">
        <v>4</v>
      </c>
      <c r="D205" s="26" t="s">
        <v>45</v>
      </c>
      <c r="E205" s="13">
        <v>525</v>
      </c>
      <c r="F205" s="13">
        <f t="shared" si="20"/>
        <v>2100</v>
      </c>
    </row>
    <row r="206" spans="1:6" x14ac:dyDescent="0.25">
      <c r="A206" s="139" t="s">
        <v>79</v>
      </c>
      <c r="B206" s="41" t="s">
        <v>140</v>
      </c>
      <c r="C206" s="13">
        <v>4</v>
      </c>
      <c r="D206" s="26" t="s">
        <v>45</v>
      </c>
      <c r="E206" s="13">
        <v>670</v>
      </c>
      <c r="F206" s="13">
        <f t="shared" si="20"/>
        <v>2680</v>
      </c>
    </row>
    <row r="207" spans="1:6" x14ac:dyDescent="0.25">
      <c r="A207" s="139" t="s">
        <v>80</v>
      </c>
      <c r="B207" s="41" t="s">
        <v>141</v>
      </c>
      <c r="C207" s="13">
        <v>1</v>
      </c>
      <c r="D207" s="26" t="s">
        <v>45</v>
      </c>
      <c r="E207" s="13">
        <v>685</v>
      </c>
      <c r="F207" s="13">
        <f t="shared" si="20"/>
        <v>685</v>
      </c>
    </row>
    <row r="208" spans="1:6" x14ac:dyDescent="0.25">
      <c r="A208" s="139" t="s">
        <v>81</v>
      </c>
      <c r="B208" s="41" t="s">
        <v>142</v>
      </c>
      <c r="C208" s="13">
        <v>1</v>
      </c>
      <c r="D208" s="26" t="s">
        <v>45</v>
      </c>
      <c r="E208" s="13">
        <v>810</v>
      </c>
      <c r="F208" s="13">
        <f t="shared" si="20"/>
        <v>810</v>
      </c>
    </row>
    <row r="209" spans="1:6" x14ac:dyDescent="0.25">
      <c r="A209" s="139" t="s">
        <v>82</v>
      </c>
      <c r="B209" s="41" t="s">
        <v>143</v>
      </c>
      <c r="C209" s="13">
        <v>8</v>
      </c>
      <c r="D209" s="26" t="s">
        <v>45</v>
      </c>
      <c r="E209" s="13">
        <v>290</v>
      </c>
      <c r="F209" s="13">
        <f t="shared" si="20"/>
        <v>2320</v>
      </c>
    </row>
    <row r="210" spans="1:6" x14ac:dyDescent="0.25">
      <c r="A210" s="139" t="s">
        <v>83</v>
      </c>
      <c r="B210" s="41" t="s">
        <v>144</v>
      </c>
      <c r="C210" s="13">
        <v>1</v>
      </c>
      <c r="D210" s="26" t="s">
        <v>45</v>
      </c>
      <c r="E210" s="13">
        <v>2050</v>
      </c>
      <c r="F210" s="13">
        <f t="shared" si="20"/>
        <v>2050</v>
      </c>
    </row>
    <row r="211" spans="1:6" x14ac:dyDescent="0.25">
      <c r="A211" s="139" t="s">
        <v>107</v>
      </c>
      <c r="B211" s="41" t="s">
        <v>145</v>
      </c>
      <c r="C211" s="13">
        <v>1</v>
      </c>
      <c r="D211" s="26" t="s">
        <v>45</v>
      </c>
      <c r="E211" s="13">
        <v>595</v>
      </c>
      <c r="F211" s="13">
        <f t="shared" si="20"/>
        <v>595</v>
      </c>
    </row>
    <row r="212" spans="1:6" x14ac:dyDescent="0.25">
      <c r="A212" s="139" t="s">
        <v>122</v>
      </c>
      <c r="B212" s="41" t="s">
        <v>146</v>
      </c>
      <c r="C212" s="13">
        <v>1</v>
      </c>
      <c r="D212" s="26" t="s">
        <v>45</v>
      </c>
      <c r="E212" s="13">
        <v>425</v>
      </c>
      <c r="F212" s="13">
        <f t="shared" si="20"/>
        <v>425</v>
      </c>
    </row>
    <row r="213" spans="1:6" ht="16.5" thickBot="1" x14ac:dyDescent="0.3">
      <c r="A213" s="107"/>
      <c r="B213" s="105"/>
      <c r="C213" s="13"/>
      <c r="D213" s="26"/>
      <c r="E213" s="13"/>
      <c r="F213" s="13"/>
    </row>
    <row r="214" spans="1:6" ht="16.5" thickBot="1" x14ac:dyDescent="0.3">
      <c r="A214" s="160" t="s">
        <v>106</v>
      </c>
      <c r="B214" s="162"/>
      <c r="C214" s="175">
        <f>SUM(F172:F213)</f>
        <v>353260</v>
      </c>
      <c r="D214" s="176"/>
      <c r="E214" s="176"/>
      <c r="F214" s="177"/>
    </row>
    <row r="215" spans="1:6" ht="16.5" thickBot="1" x14ac:dyDescent="0.3">
      <c r="A215" s="66"/>
      <c r="B215" s="78"/>
      <c r="C215" s="79"/>
      <c r="D215" s="88"/>
      <c r="E215" s="79"/>
      <c r="F215" s="79"/>
    </row>
    <row r="216" spans="1:6" ht="16.5" thickBot="1" x14ac:dyDescent="0.3">
      <c r="A216" s="160" t="s">
        <v>49</v>
      </c>
      <c r="B216" s="161"/>
      <c r="C216" s="161"/>
      <c r="D216" s="161"/>
      <c r="E216" s="161"/>
      <c r="F216" s="162"/>
    </row>
    <row r="217" spans="1:6" ht="16.5" thickBot="1" x14ac:dyDescent="0.3">
      <c r="A217" s="171" t="s">
        <v>48</v>
      </c>
      <c r="B217" s="171"/>
      <c r="C217" s="172">
        <f>C214</f>
        <v>353260</v>
      </c>
      <c r="D217" s="172"/>
      <c r="E217" s="172"/>
      <c r="F217" s="172"/>
    </row>
    <row r="218" spans="1:6" ht="16.5" thickBot="1" x14ac:dyDescent="0.3">
      <c r="A218" s="173" t="s">
        <v>34</v>
      </c>
      <c r="B218" s="174"/>
      <c r="C218" s="175">
        <f>SUM(C217:F217)</f>
        <v>353260</v>
      </c>
      <c r="D218" s="176"/>
      <c r="E218" s="176"/>
      <c r="F218" s="177"/>
    </row>
    <row r="219" spans="1:6" ht="16.5" thickBot="1" x14ac:dyDescent="0.3">
      <c r="A219" s="66"/>
      <c r="B219" s="83"/>
      <c r="D219" s="87"/>
      <c r="F219" s="82"/>
    </row>
    <row r="220" spans="1:6" ht="19.5" thickBot="1" x14ac:dyDescent="0.3">
      <c r="A220" s="163" t="s">
        <v>24</v>
      </c>
      <c r="B220" s="164"/>
      <c r="C220" s="164"/>
      <c r="D220" s="164"/>
      <c r="E220" s="164"/>
      <c r="F220" s="165"/>
    </row>
    <row r="221" spans="1:6" x14ac:dyDescent="0.25">
      <c r="A221" s="166" t="s">
        <v>8</v>
      </c>
      <c r="B221" s="167"/>
      <c r="C221" s="168">
        <f>C116</f>
        <v>584550</v>
      </c>
      <c r="D221" s="169"/>
      <c r="E221" s="169"/>
      <c r="F221" s="170"/>
    </row>
    <row r="222" spans="1:6" x14ac:dyDescent="0.25">
      <c r="A222" s="158" t="s">
        <v>86</v>
      </c>
      <c r="B222" s="159"/>
      <c r="C222" s="148">
        <f>C167</f>
        <v>218760</v>
      </c>
      <c r="D222" s="149"/>
      <c r="E222" s="149"/>
      <c r="F222" s="150"/>
    </row>
    <row r="223" spans="1:6" x14ac:dyDescent="0.25">
      <c r="A223" s="158" t="s">
        <v>47</v>
      </c>
      <c r="B223" s="159"/>
      <c r="C223" s="148">
        <f>C218</f>
        <v>353260</v>
      </c>
      <c r="D223" s="149"/>
      <c r="E223" s="149"/>
      <c r="F223" s="150"/>
    </row>
    <row r="224" spans="1:6" x14ac:dyDescent="0.25">
      <c r="A224" s="146" t="s">
        <v>15</v>
      </c>
      <c r="B224" s="147"/>
      <c r="C224" s="148">
        <f>SUM(C221:F223)</f>
        <v>1156570</v>
      </c>
      <c r="D224" s="149"/>
      <c r="E224" s="149"/>
      <c r="F224" s="150"/>
    </row>
    <row r="225" spans="1:6" x14ac:dyDescent="0.25">
      <c r="A225" s="146" t="s">
        <v>50</v>
      </c>
      <c r="B225" s="147"/>
      <c r="C225" s="148">
        <f>C224*0.03</f>
        <v>34697.1</v>
      </c>
      <c r="D225" s="149"/>
      <c r="E225" s="149"/>
      <c r="F225" s="150"/>
    </row>
    <row r="226" spans="1:6" x14ac:dyDescent="0.25">
      <c r="A226" s="146" t="s">
        <v>51</v>
      </c>
      <c r="B226" s="147"/>
      <c r="C226" s="148">
        <f>C224*0.01</f>
        <v>11565.7</v>
      </c>
      <c r="D226" s="149"/>
      <c r="E226" s="149"/>
      <c r="F226" s="150"/>
    </row>
    <row r="227" spans="1:6" x14ac:dyDescent="0.25">
      <c r="A227" s="146" t="s">
        <v>52</v>
      </c>
      <c r="B227" s="147"/>
      <c r="C227" s="148">
        <f>C224*0.015</f>
        <v>17348.55</v>
      </c>
      <c r="D227" s="149"/>
      <c r="E227" s="149"/>
      <c r="F227" s="150"/>
    </row>
    <row r="228" spans="1:6" ht="19.5" thickBot="1" x14ac:dyDescent="0.3">
      <c r="A228" s="151" t="s">
        <v>15</v>
      </c>
      <c r="B228" s="152"/>
      <c r="C228" s="153">
        <f>SUM(C224:F227)</f>
        <v>1220181.3500000001</v>
      </c>
      <c r="D228" s="154"/>
      <c r="E228" s="154"/>
      <c r="F228" s="155"/>
    </row>
    <row r="229" spans="1:6" x14ac:dyDescent="0.25">
      <c r="A229" s="146" t="s">
        <v>21</v>
      </c>
      <c r="B229" s="147"/>
      <c r="C229" s="148">
        <f>C228*25/100</f>
        <v>305045.33750000002</v>
      </c>
      <c r="D229" s="149"/>
      <c r="E229" s="149"/>
      <c r="F229" s="150"/>
    </row>
    <row r="230" spans="1:6" ht="19.5" thickBot="1" x14ac:dyDescent="0.3">
      <c r="A230" s="151" t="s">
        <v>31</v>
      </c>
      <c r="B230" s="152"/>
      <c r="C230" s="153">
        <f>SUM(C228+C229)</f>
        <v>1525226.6875</v>
      </c>
      <c r="D230" s="154"/>
      <c r="E230" s="154"/>
      <c r="F230" s="155"/>
    </row>
    <row r="231" spans="1:6" x14ac:dyDescent="0.25">
      <c r="A231" s="156"/>
      <c r="B231" s="156"/>
      <c r="C231" s="157"/>
      <c r="D231" s="157"/>
      <c r="E231" s="157"/>
      <c r="F231" s="157"/>
    </row>
  </sheetData>
  <mergeCells count="95">
    <mergeCell ref="A158:B158"/>
    <mergeCell ref="A160:F160"/>
    <mergeCell ref="A161:B161"/>
    <mergeCell ref="C161:F161"/>
    <mergeCell ref="A137:B137"/>
    <mergeCell ref="A139:F139"/>
    <mergeCell ref="A143:B143"/>
    <mergeCell ref="A145:F145"/>
    <mergeCell ref="A152:F152"/>
    <mergeCell ref="A150:B150"/>
    <mergeCell ref="A127:F127"/>
    <mergeCell ref="A131:B131"/>
    <mergeCell ref="A133:F133"/>
    <mergeCell ref="A114:B114"/>
    <mergeCell ref="C114:F114"/>
    <mergeCell ref="A115:B115"/>
    <mergeCell ref="C115:F115"/>
    <mergeCell ref="A116:B116"/>
    <mergeCell ref="C116:F116"/>
    <mergeCell ref="A118:B119"/>
    <mergeCell ref="A120:F120"/>
    <mergeCell ref="A125:B125"/>
    <mergeCell ref="A112:B112"/>
    <mergeCell ref="C112:F112"/>
    <mergeCell ref="A113:B113"/>
    <mergeCell ref="C113:F113"/>
    <mergeCell ref="A94:B94"/>
    <mergeCell ref="C94:F94"/>
    <mergeCell ref="A96:F96"/>
    <mergeCell ref="A107:B107"/>
    <mergeCell ref="C107:F107"/>
    <mergeCell ref="A109:F109"/>
    <mergeCell ref="A110:B110"/>
    <mergeCell ref="C110:F110"/>
    <mergeCell ref="A111:B111"/>
    <mergeCell ref="C111:F111"/>
    <mergeCell ref="A1:B2"/>
    <mergeCell ref="A3:F3"/>
    <mergeCell ref="A19:B19"/>
    <mergeCell ref="C19:F19"/>
    <mergeCell ref="A21:F21"/>
    <mergeCell ref="A40:B40"/>
    <mergeCell ref="C40:F40"/>
    <mergeCell ref="A42:F42"/>
    <mergeCell ref="A87:B87"/>
    <mergeCell ref="C87:F87"/>
    <mergeCell ref="A89:F89"/>
    <mergeCell ref="C57:F57"/>
    <mergeCell ref="A59:F59"/>
    <mergeCell ref="A67:A70"/>
    <mergeCell ref="A57:B57"/>
    <mergeCell ref="A169:B170"/>
    <mergeCell ref="A162:B162"/>
    <mergeCell ref="C162:F162"/>
    <mergeCell ref="A163:B163"/>
    <mergeCell ref="C163:F163"/>
    <mergeCell ref="A167:B167"/>
    <mergeCell ref="C167:F167"/>
    <mergeCell ref="A164:B164"/>
    <mergeCell ref="C164:F164"/>
    <mergeCell ref="A165:B165"/>
    <mergeCell ref="C165:F165"/>
    <mergeCell ref="A166:B166"/>
    <mergeCell ref="C166:F166"/>
    <mergeCell ref="A171:F171"/>
    <mergeCell ref="A220:F220"/>
    <mergeCell ref="A221:B221"/>
    <mergeCell ref="C221:F221"/>
    <mergeCell ref="A222:B222"/>
    <mergeCell ref="C222:F222"/>
    <mergeCell ref="A217:B217"/>
    <mergeCell ref="C217:F217"/>
    <mergeCell ref="A218:B218"/>
    <mergeCell ref="C218:F218"/>
    <mergeCell ref="A214:B214"/>
    <mergeCell ref="C214:F214"/>
    <mergeCell ref="A216:F216"/>
    <mergeCell ref="A226:B226"/>
    <mergeCell ref="C226:F226"/>
    <mergeCell ref="A227:B227"/>
    <mergeCell ref="C227:F227"/>
    <mergeCell ref="A228:B228"/>
    <mergeCell ref="C228:F228"/>
    <mergeCell ref="A223:B223"/>
    <mergeCell ref="C223:F223"/>
    <mergeCell ref="A224:B224"/>
    <mergeCell ref="C224:F224"/>
    <mergeCell ref="A225:B225"/>
    <mergeCell ref="C225:F225"/>
    <mergeCell ref="A229:B229"/>
    <mergeCell ref="C229:F229"/>
    <mergeCell ref="A230:B230"/>
    <mergeCell ref="C230:F230"/>
    <mergeCell ref="A231:B231"/>
    <mergeCell ref="C231:F231"/>
  </mergeCells>
  <phoneticPr fontId="1" type="noConversion"/>
  <pageMargins left="0.70866141732283472" right="0.70866141732283472" top="0.74803149606299213" bottom="0.74803149606299213" header="0.31496062992125984" footer="0.31496062992125984"/>
  <pageSetup paperSize="9" fitToHeight="0" orientation="portrait" verticalDpi="4294967292" r:id="rId1"/>
  <headerFooter>
    <oddHeader>&amp;R&amp;"Calibri"&amp;14&amp;K000000INTERNAL USE ONLY&amp;1#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5B8D6-5262-4E73-90E2-58507CA0D2F8}">
  <dimension ref="A1:F49"/>
  <sheetViews>
    <sheetView topLeftCell="A16" workbookViewId="0">
      <selection activeCell="B33" sqref="B33"/>
    </sheetView>
  </sheetViews>
  <sheetFormatPr defaultRowHeight="15.75" x14ac:dyDescent="0.25"/>
  <cols>
    <col min="2" max="2" width="46" customWidth="1"/>
    <col min="3" max="3" width="17.5703125" customWidth="1"/>
    <col min="4" max="4" width="7.140625" customWidth="1"/>
    <col min="5" max="5" width="8" bestFit="1" customWidth="1"/>
    <col min="6" max="6" width="9.85546875" bestFit="1" customWidth="1"/>
  </cols>
  <sheetData>
    <row r="1" spans="1:6" x14ac:dyDescent="0.25">
      <c r="A1" s="226" t="s">
        <v>8</v>
      </c>
      <c r="B1" s="227"/>
      <c r="C1" s="228" t="s">
        <v>29</v>
      </c>
      <c r="D1" s="229" t="s">
        <v>28</v>
      </c>
      <c r="E1" s="229" t="s">
        <v>30</v>
      </c>
      <c r="F1" s="229" t="s">
        <v>0</v>
      </c>
    </row>
    <row r="2" spans="1:6" ht="16.5" thickBot="1" x14ac:dyDescent="0.3">
      <c r="A2" s="230"/>
      <c r="B2" s="231"/>
      <c r="C2" s="232"/>
      <c r="D2" s="233"/>
      <c r="E2" s="234"/>
      <c r="F2" s="235"/>
    </row>
    <row r="3" spans="1:6" ht="16.5" thickBot="1" x14ac:dyDescent="0.3">
      <c r="A3" s="236"/>
      <c r="B3" s="237"/>
      <c r="C3" s="238"/>
      <c r="D3" s="239"/>
      <c r="E3" s="238"/>
      <c r="F3" s="238"/>
    </row>
    <row r="4" spans="1:6" ht="16.5" thickBot="1" x14ac:dyDescent="0.3">
      <c r="A4" s="240" t="s">
        <v>162</v>
      </c>
      <c r="B4" s="241"/>
      <c r="C4" s="241"/>
      <c r="D4" s="241"/>
      <c r="E4" s="241"/>
      <c r="F4" s="242"/>
    </row>
    <row r="5" spans="1:6" ht="89.25" x14ac:dyDescent="0.25">
      <c r="A5" s="243" t="s">
        <v>1</v>
      </c>
      <c r="B5" s="244" t="s">
        <v>253</v>
      </c>
      <c r="C5" s="245">
        <v>269.39999999999998</v>
      </c>
      <c r="D5" s="246" t="s">
        <v>10</v>
      </c>
      <c r="E5" s="245">
        <v>70</v>
      </c>
      <c r="F5" s="245">
        <f t="shared" ref="F5" si="0">C5*E5</f>
        <v>18858</v>
      </c>
    </row>
    <row r="6" spans="1:6" x14ac:dyDescent="0.25">
      <c r="A6" s="247"/>
      <c r="B6" s="248"/>
      <c r="C6" s="249"/>
      <c r="D6" s="250"/>
      <c r="E6" s="249"/>
      <c r="F6" s="249"/>
    </row>
    <row r="7" spans="1:6" ht="89.25" x14ac:dyDescent="0.25">
      <c r="A7" s="251" t="s">
        <v>2</v>
      </c>
      <c r="B7" s="252" t="s">
        <v>163</v>
      </c>
      <c r="C7" s="253">
        <v>242.8</v>
      </c>
      <c r="D7" s="254" t="s">
        <v>10</v>
      </c>
      <c r="E7" s="253">
        <v>100</v>
      </c>
      <c r="F7" s="255">
        <f t="shared" ref="F7" si="1">C7*E7</f>
        <v>24280</v>
      </c>
    </row>
    <row r="8" spans="1:6" x14ac:dyDescent="0.25">
      <c r="A8" s="251"/>
      <c r="B8" s="256"/>
      <c r="C8" s="253"/>
      <c r="D8" s="254"/>
      <c r="E8" s="253"/>
      <c r="F8" s="255"/>
    </row>
    <row r="9" spans="1:6" ht="165.75" x14ac:dyDescent="0.25">
      <c r="A9" s="251" t="s">
        <v>3</v>
      </c>
      <c r="B9" s="252" t="s">
        <v>164</v>
      </c>
      <c r="C9" s="253">
        <v>450.8</v>
      </c>
      <c r="D9" s="254" t="s">
        <v>6</v>
      </c>
      <c r="E9" s="253">
        <v>100</v>
      </c>
      <c r="F9" s="255">
        <f t="shared" ref="F9" si="2">C9*E9</f>
        <v>45080</v>
      </c>
    </row>
    <row r="10" spans="1:6" x14ac:dyDescent="0.25">
      <c r="A10" s="251"/>
      <c r="B10" s="257"/>
      <c r="C10" s="253"/>
      <c r="D10" s="254"/>
      <c r="E10" s="253"/>
      <c r="F10" s="255"/>
    </row>
    <row r="11" spans="1:6" ht="51" x14ac:dyDescent="0.25">
      <c r="A11" s="251" t="s">
        <v>4</v>
      </c>
      <c r="B11" s="252" t="s">
        <v>165</v>
      </c>
      <c r="C11" s="253">
        <v>192.6</v>
      </c>
      <c r="D11" s="254" t="s">
        <v>10</v>
      </c>
      <c r="E11" s="253">
        <v>550</v>
      </c>
      <c r="F11" s="255">
        <f t="shared" ref="F11" si="3">C11*E11</f>
        <v>105930</v>
      </c>
    </row>
    <row r="12" spans="1:6" x14ac:dyDescent="0.25">
      <c r="A12" s="258"/>
      <c r="B12" s="248"/>
      <c r="C12" s="253"/>
      <c r="D12" s="254"/>
      <c r="E12" s="253"/>
      <c r="F12" s="255"/>
    </row>
    <row r="13" spans="1:6" ht="51" x14ac:dyDescent="0.25">
      <c r="A13" s="258" t="s">
        <v>5</v>
      </c>
      <c r="B13" s="248" t="s">
        <v>166</v>
      </c>
      <c r="C13" s="253">
        <v>252.8</v>
      </c>
      <c r="D13" s="254" t="s">
        <v>6</v>
      </c>
      <c r="E13" s="253">
        <v>350</v>
      </c>
      <c r="F13" s="255">
        <f>C13*E13</f>
        <v>88480</v>
      </c>
    </row>
    <row r="14" spans="1:6" x14ac:dyDescent="0.25">
      <c r="A14" s="247"/>
      <c r="B14" s="248"/>
      <c r="C14" s="249"/>
      <c r="D14" s="250"/>
      <c r="E14" s="249"/>
      <c r="F14" s="249"/>
    </row>
    <row r="15" spans="1:6" ht="51" x14ac:dyDescent="0.25">
      <c r="A15" s="258" t="s">
        <v>46</v>
      </c>
      <c r="B15" s="248" t="s">
        <v>167</v>
      </c>
      <c r="C15" s="253">
        <v>724</v>
      </c>
      <c r="D15" s="254" t="s">
        <v>6</v>
      </c>
      <c r="E15" s="253">
        <v>568</v>
      </c>
      <c r="F15" s="255">
        <f>C15*E15</f>
        <v>411232</v>
      </c>
    </row>
    <row r="16" spans="1:6" x14ac:dyDescent="0.25">
      <c r="A16" s="258"/>
      <c r="B16" s="248"/>
      <c r="C16" s="253"/>
      <c r="D16" s="254"/>
      <c r="E16" s="253"/>
      <c r="F16" s="255"/>
    </row>
    <row r="17" spans="1:6" ht="38.25" x14ac:dyDescent="0.25">
      <c r="A17" s="251" t="s">
        <v>39</v>
      </c>
      <c r="B17" s="252" t="s">
        <v>168</v>
      </c>
      <c r="C17" s="253">
        <v>269.39999999999998</v>
      </c>
      <c r="D17" s="254" t="s">
        <v>10</v>
      </c>
      <c r="E17" s="253">
        <v>130</v>
      </c>
      <c r="F17" s="255">
        <f t="shared" ref="F17" si="4">C17*E17</f>
        <v>35022</v>
      </c>
    </row>
    <row r="18" spans="1:6" ht="16.5" thickBot="1" x14ac:dyDescent="0.3">
      <c r="A18" s="259"/>
      <c r="B18" s="260"/>
      <c r="C18" s="261"/>
      <c r="D18" s="262"/>
      <c r="E18" s="261"/>
      <c r="F18" s="263"/>
    </row>
    <row r="19" spans="1:6" ht="16.5" thickBot="1" x14ac:dyDescent="0.3">
      <c r="A19" s="240" t="s">
        <v>169</v>
      </c>
      <c r="B19" s="242"/>
      <c r="C19" s="264">
        <f>SUM(F5:F17)</f>
        <v>728882</v>
      </c>
      <c r="D19" s="265"/>
      <c r="E19" s="265"/>
      <c r="F19" s="266"/>
    </row>
    <row r="20" spans="1:6" x14ac:dyDescent="0.25">
      <c r="A20" s="236"/>
      <c r="B20" s="237"/>
      <c r="C20" s="238"/>
      <c r="D20" s="239"/>
      <c r="E20" s="238"/>
      <c r="F20" s="238"/>
    </row>
    <row r="21" spans="1:6" ht="16.5" thickBot="1" x14ac:dyDescent="0.3">
      <c r="A21" s="274"/>
      <c r="B21" s="573"/>
      <c r="C21" s="261"/>
      <c r="D21" s="262"/>
      <c r="E21" s="261"/>
      <c r="F21" s="261"/>
    </row>
    <row r="22" spans="1:6" ht="16.5" thickBot="1" x14ac:dyDescent="0.3">
      <c r="A22" s="240" t="s">
        <v>12</v>
      </c>
      <c r="B22" s="241"/>
      <c r="C22" s="241"/>
      <c r="D22" s="241"/>
      <c r="E22" s="241"/>
      <c r="F22" s="242"/>
    </row>
    <row r="23" spans="1:6" ht="16.5" thickBot="1" x14ac:dyDescent="0.3">
      <c r="A23" s="267" t="s">
        <v>170</v>
      </c>
      <c r="B23" s="268"/>
      <c r="C23" s="269">
        <f>C19</f>
        <v>728882</v>
      </c>
      <c r="D23" s="270"/>
      <c r="E23" s="270"/>
      <c r="F23" s="271"/>
    </row>
    <row r="24" spans="1:6" ht="16.5" thickBot="1" x14ac:dyDescent="0.3">
      <c r="A24" s="272" t="s">
        <v>34</v>
      </c>
      <c r="B24" s="273"/>
      <c r="C24" s="264">
        <f>SUM(C23:F23)</f>
        <v>728882</v>
      </c>
      <c r="D24" s="265"/>
      <c r="E24" s="265"/>
      <c r="F24" s="266"/>
    </row>
    <row r="25" spans="1:6" ht="16.5" thickBot="1" x14ac:dyDescent="0.3">
      <c r="A25" s="274"/>
      <c r="B25" s="237"/>
      <c r="C25" s="238"/>
      <c r="D25" s="239"/>
      <c r="E25" s="238"/>
      <c r="F25" s="275"/>
    </row>
    <row r="26" spans="1:6" x14ac:dyDescent="0.25">
      <c r="A26" s="226" t="s">
        <v>254</v>
      </c>
      <c r="B26" s="227"/>
      <c r="C26" s="228" t="s">
        <v>29</v>
      </c>
      <c r="D26" s="229" t="s">
        <v>28</v>
      </c>
      <c r="E26" s="229" t="s">
        <v>30</v>
      </c>
      <c r="F26" s="229" t="s">
        <v>0</v>
      </c>
    </row>
    <row r="27" spans="1:6" x14ac:dyDescent="0.25">
      <c r="A27" s="276"/>
      <c r="B27" s="277"/>
      <c r="C27" s="232"/>
      <c r="D27" s="233"/>
      <c r="E27" s="234"/>
      <c r="F27" s="234"/>
    </row>
    <row r="28" spans="1:6" ht="16.5" thickBot="1" x14ac:dyDescent="0.3">
      <c r="A28" s="283" t="s">
        <v>255</v>
      </c>
      <c r="B28" s="284"/>
      <c r="C28" s="284"/>
      <c r="D28" s="284"/>
      <c r="E28" s="284"/>
      <c r="F28" s="285"/>
    </row>
    <row r="29" spans="1:6" ht="89.25" x14ac:dyDescent="0.25">
      <c r="A29" s="278" t="s">
        <v>1</v>
      </c>
      <c r="B29" s="279" t="s">
        <v>90</v>
      </c>
      <c r="C29" s="280">
        <v>3</v>
      </c>
      <c r="D29" s="281" t="s">
        <v>91</v>
      </c>
      <c r="E29" s="280">
        <v>3500</v>
      </c>
      <c r="F29" s="280">
        <f>C29*E29</f>
        <v>10500</v>
      </c>
    </row>
    <row r="30" spans="1:6" x14ac:dyDescent="0.25">
      <c r="A30" s="278"/>
      <c r="B30" s="286"/>
      <c r="C30" s="282"/>
      <c r="D30" s="287"/>
      <c r="E30" s="282"/>
      <c r="F30" s="282"/>
    </row>
    <row r="31" spans="1:6" ht="38.25" x14ac:dyDescent="0.25">
      <c r="A31" s="278" t="s">
        <v>2</v>
      </c>
      <c r="B31" s="279" t="s">
        <v>257</v>
      </c>
      <c r="C31" s="280">
        <v>300</v>
      </c>
      <c r="D31" s="281" t="s">
        <v>57</v>
      </c>
      <c r="E31" s="280">
        <v>70</v>
      </c>
      <c r="F31" s="280">
        <f>C31*E31</f>
        <v>21000</v>
      </c>
    </row>
    <row r="32" spans="1:6" x14ac:dyDescent="0.25">
      <c r="A32" s="278"/>
      <c r="B32" s="279"/>
      <c r="C32" s="280"/>
      <c r="D32" s="281"/>
      <c r="E32" s="280"/>
      <c r="F32" s="280"/>
    </row>
    <row r="33" spans="1:6" ht="63.75" x14ac:dyDescent="0.25">
      <c r="A33" s="278" t="s">
        <v>3</v>
      </c>
      <c r="B33" s="279" t="s">
        <v>258</v>
      </c>
      <c r="C33" s="280">
        <f>C31</f>
        <v>300</v>
      </c>
      <c r="D33" s="281" t="s">
        <v>57</v>
      </c>
      <c r="E33" s="280">
        <v>60</v>
      </c>
      <c r="F33" s="280">
        <f>C33*E33</f>
        <v>18000</v>
      </c>
    </row>
    <row r="34" spans="1:6" x14ac:dyDescent="0.25">
      <c r="A34" s="278"/>
      <c r="B34" s="135"/>
      <c r="C34" s="136"/>
      <c r="D34" s="136"/>
      <c r="E34" s="136"/>
      <c r="F34" s="137"/>
    </row>
    <row r="35" spans="1:6" ht="16.5" thickBot="1" x14ac:dyDescent="0.3">
      <c r="A35" s="283" t="s">
        <v>256</v>
      </c>
      <c r="B35" s="289"/>
      <c r="C35" s="284"/>
      <c r="D35" s="284"/>
      <c r="E35" s="284"/>
      <c r="F35" s="288"/>
    </row>
    <row r="36" spans="1:6" ht="16.5" thickBot="1" x14ac:dyDescent="0.3">
      <c r="A36" s="290" t="s">
        <v>255</v>
      </c>
      <c r="B36" s="291"/>
      <c r="C36" s="292">
        <f>SUM(F29:F33)</f>
        <v>49500</v>
      </c>
      <c r="D36" s="293"/>
      <c r="E36" s="293"/>
      <c r="F36" s="294"/>
    </row>
    <row r="37" spans="1:6" ht="16.5" thickBot="1" x14ac:dyDescent="0.3">
      <c r="A37" s="295" t="s">
        <v>34</v>
      </c>
      <c r="B37" s="296"/>
      <c r="C37" s="297">
        <f>SUM(C36:F36)</f>
        <v>49500</v>
      </c>
      <c r="D37" s="298"/>
      <c r="E37" s="298"/>
      <c r="F37" s="299"/>
    </row>
    <row r="38" spans="1:6" ht="16.5" thickBot="1" x14ac:dyDescent="0.3">
      <c r="A38" s="274"/>
      <c r="B38" s="574"/>
      <c r="C38" s="238"/>
      <c r="D38" s="575"/>
      <c r="E38" s="238"/>
      <c r="F38" s="275"/>
    </row>
    <row r="39" spans="1:6" ht="19.5" thickBot="1" x14ac:dyDescent="0.3">
      <c r="A39" s="576" t="s">
        <v>24</v>
      </c>
      <c r="B39" s="577"/>
      <c r="C39" s="577"/>
      <c r="D39" s="577"/>
      <c r="E39" s="577"/>
      <c r="F39" s="578"/>
    </row>
    <row r="40" spans="1:6" x14ac:dyDescent="0.25">
      <c r="A40" s="300" t="s">
        <v>8</v>
      </c>
      <c r="B40" s="301"/>
      <c r="C40" s="302">
        <f>C24</f>
        <v>728882</v>
      </c>
      <c r="D40" s="303"/>
      <c r="E40" s="303"/>
      <c r="F40" s="304"/>
    </row>
    <row r="41" spans="1:6" x14ac:dyDescent="0.25">
      <c r="A41" s="305" t="s">
        <v>254</v>
      </c>
      <c r="B41" s="306"/>
      <c r="C41" s="307">
        <f>C37</f>
        <v>49500</v>
      </c>
      <c r="D41" s="308"/>
      <c r="E41" s="308"/>
      <c r="F41" s="309"/>
    </row>
    <row r="42" spans="1:6" x14ac:dyDescent="0.25">
      <c r="A42" s="310" t="s">
        <v>15</v>
      </c>
      <c r="B42" s="311"/>
      <c r="C42" s="307">
        <f>SUM(C40:F41)</f>
        <v>778382</v>
      </c>
      <c r="D42" s="308"/>
      <c r="E42" s="308"/>
      <c r="F42" s="309"/>
    </row>
    <row r="43" spans="1:6" x14ac:dyDescent="0.25">
      <c r="A43" s="310" t="s">
        <v>50</v>
      </c>
      <c r="B43" s="311"/>
      <c r="C43" s="307">
        <f>C42*0.03</f>
        <v>23351.46</v>
      </c>
      <c r="D43" s="308"/>
      <c r="E43" s="308"/>
      <c r="F43" s="309"/>
    </row>
    <row r="44" spans="1:6" x14ac:dyDescent="0.25">
      <c r="A44" s="310" t="s">
        <v>51</v>
      </c>
      <c r="B44" s="311"/>
      <c r="C44" s="307">
        <f>C42*0.01</f>
        <v>7783.82</v>
      </c>
      <c r="D44" s="308"/>
      <c r="E44" s="308"/>
      <c r="F44" s="309"/>
    </row>
    <row r="45" spans="1:6" x14ac:dyDescent="0.25">
      <c r="A45" s="310" t="s">
        <v>52</v>
      </c>
      <c r="B45" s="311"/>
      <c r="C45" s="307">
        <f>C42*0.015</f>
        <v>11675.73</v>
      </c>
      <c r="D45" s="308"/>
      <c r="E45" s="308"/>
      <c r="F45" s="309"/>
    </row>
    <row r="46" spans="1:6" ht="19.5" thickBot="1" x14ac:dyDescent="0.3">
      <c r="A46" s="312" t="s">
        <v>15</v>
      </c>
      <c r="B46" s="313"/>
      <c r="C46" s="314">
        <f>SUM(C42:F45)</f>
        <v>821193.00999999989</v>
      </c>
      <c r="D46" s="315"/>
      <c r="E46" s="315"/>
      <c r="F46" s="316"/>
    </row>
    <row r="47" spans="1:6" x14ac:dyDescent="0.25">
      <c r="A47" s="310" t="s">
        <v>21</v>
      </c>
      <c r="B47" s="311"/>
      <c r="C47" s="307">
        <f>C46*25/100</f>
        <v>205298.25249999997</v>
      </c>
      <c r="D47" s="308"/>
      <c r="E47" s="308"/>
      <c r="F47" s="309"/>
    </row>
    <row r="48" spans="1:6" ht="19.5" thickBot="1" x14ac:dyDescent="0.3">
      <c r="A48" s="312" t="s">
        <v>31</v>
      </c>
      <c r="B48" s="313"/>
      <c r="C48" s="314">
        <f>SUM(C46+C47)</f>
        <v>1026491.2624999998</v>
      </c>
      <c r="D48" s="315"/>
      <c r="E48" s="315"/>
      <c r="F48" s="316"/>
    </row>
    <row r="49" spans="1:6" x14ac:dyDescent="0.25">
      <c r="A49" s="579"/>
      <c r="B49" s="579"/>
      <c r="C49" s="580"/>
      <c r="D49" s="580"/>
      <c r="E49" s="580"/>
      <c r="F49" s="580"/>
    </row>
  </sheetData>
  <mergeCells count="37">
    <mergeCell ref="A46:B46"/>
    <mergeCell ref="C46:F46"/>
    <mergeCell ref="C47:F47"/>
    <mergeCell ref="A48:B48"/>
    <mergeCell ref="C48:F48"/>
    <mergeCell ref="A49:B49"/>
    <mergeCell ref="C49:F49"/>
    <mergeCell ref="A40:B40"/>
    <mergeCell ref="C40:F40"/>
    <mergeCell ref="C41:F41"/>
    <mergeCell ref="A42:B42"/>
    <mergeCell ref="C42:F42"/>
    <mergeCell ref="A43:B43"/>
    <mergeCell ref="C43:F43"/>
    <mergeCell ref="A35:F35"/>
    <mergeCell ref="A36:B36"/>
    <mergeCell ref="C36:F36"/>
    <mergeCell ref="A37:B37"/>
    <mergeCell ref="C37:F37"/>
    <mergeCell ref="A39:F39"/>
    <mergeCell ref="A41:B41"/>
    <mergeCell ref="A47:B47"/>
    <mergeCell ref="A44:B44"/>
    <mergeCell ref="C44:F44"/>
    <mergeCell ref="A45:B45"/>
    <mergeCell ref="C45:F45"/>
    <mergeCell ref="A23:B23"/>
    <mergeCell ref="C23:F23"/>
    <mergeCell ref="A24:B24"/>
    <mergeCell ref="C24:F24"/>
    <mergeCell ref="A26:B27"/>
    <mergeCell ref="A28:F28"/>
    <mergeCell ref="A1:B2"/>
    <mergeCell ref="A4:F4"/>
    <mergeCell ref="A19:B19"/>
    <mergeCell ref="C19:F19"/>
    <mergeCell ref="A22:F22"/>
  </mergeCells>
  <pageMargins left="0.7" right="0.7" top="0.75" bottom="0.75" header="0.3" footer="0.3"/>
  <pageSetup paperSize="9" orientation="portrait" r:id="rId1"/>
  <headerFooter>
    <oddHeader>&amp;R&amp;"Calibri"&amp;14&amp;K000000INTERNAL USE ONLY&amp;1#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5E656-9160-4BF7-BE06-C8FF64E516E7}">
  <dimension ref="A1:F515"/>
  <sheetViews>
    <sheetView topLeftCell="A488" workbookViewId="0">
      <selection activeCell="C512" sqref="C512:F512"/>
    </sheetView>
  </sheetViews>
  <sheetFormatPr defaultRowHeight="15.75" x14ac:dyDescent="0.25"/>
  <cols>
    <col min="2" max="2" width="50.140625" bestFit="1" customWidth="1"/>
    <col min="5" max="5" width="23" customWidth="1"/>
    <col min="6" max="6" width="10.85546875" bestFit="1" customWidth="1"/>
  </cols>
  <sheetData>
    <row r="1" spans="1:6" ht="51" x14ac:dyDescent="0.25">
      <c r="A1" s="317" t="s">
        <v>171</v>
      </c>
      <c r="B1" s="318" t="s">
        <v>172</v>
      </c>
      <c r="C1" s="319" t="s">
        <v>173</v>
      </c>
      <c r="D1" s="320" t="s">
        <v>174</v>
      </c>
      <c r="E1" s="321" t="s">
        <v>30</v>
      </c>
      <c r="F1" s="322" t="s">
        <v>175</v>
      </c>
    </row>
    <row r="2" spans="1:6" x14ac:dyDescent="0.25">
      <c r="A2" s="323"/>
      <c r="B2" s="324"/>
      <c r="C2" s="325"/>
      <c r="D2" s="326"/>
      <c r="E2" s="327"/>
      <c r="F2" s="328"/>
    </row>
    <row r="3" spans="1:6" ht="25.5" x14ac:dyDescent="0.25">
      <c r="A3" s="329" t="s">
        <v>176</v>
      </c>
      <c r="B3" s="330" t="s">
        <v>177</v>
      </c>
      <c r="C3" s="319"/>
      <c r="D3" s="320"/>
      <c r="E3" s="321"/>
      <c r="F3" s="322"/>
    </row>
    <row r="4" spans="1:6" x14ac:dyDescent="0.25">
      <c r="A4" s="329"/>
      <c r="B4" s="330"/>
      <c r="C4" s="331"/>
      <c r="D4" s="332"/>
      <c r="E4" s="332"/>
      <c r="F4" s="333"/>
    </row>
    <row r="5" spans="1:6" ht="357" x14ac:dyDescent="0.25">
      <c r="A5" s="334" t="s">
        <v>1</v>
      </c>
      <c r="B5" s="335" t="s">
        <v>178</v>
      </c>
      <c r="C5" s="336" t="s">
        <v>179</v>
      </c>
      <c r="D5" s="337">
        <v>1</v>
      </c>
      <c r="E5" s="338">
        <v>500</v>
      </c>
      <c r="F5" s="339">
        <f>D5*E5</f>
        <v>500</v>
      </c>
    </row>
    <row r="6" spans="1:6" x14ac:dyDescent="0.25">
      <c r="A6" s="340"/>
      <c r="B6" s="341"/>
      <c r="C6" s="342"/>
      <c r="D6" s="343"/>
      <c r="E6" s="343"/>
      <c r="F6" s="344"/>
    </row>
    <row r="7" spans="1:6" ht="409.5" x14ac:dyDescent="0.25">
      <c r="A7" s="345" t="s">
        <v>2</v>
      </c>
      <c r="B7" s="346" t="s">
        <v>180</v>
      </c>
      <c r="C7" s="347"/>
      <c r="D7" s="348"/>
      <c r="E7" s="348"/>
      <c r="F7" s="348"/>
    </row>
    <row r="8" spans="1:6" ht="38.25" x14ac:dyDescent="0.25">
      <c r="A8" s="349"/>
      <c r="B8" s="350" t="s">
        <v>181</v>
      </c>
      <c r="C8" s="351"/>
      <c r="D8" s="352"/>
      <c r="E8" s="351"/>
      <c r="F8" s="351"/>
    </row>
    <row r="9" spans="1:6" ht="102" x14ac:dyDescent="0.25">
      <c r="A9" s="349"/>
      <c r="B9" s="353" t="s">
        <v>182</v>
      </c>
      <c r="C9" s="351"/>
      <c r="D9" s="352"/>
      <c r="E9" s="351"/>
      <c r="F9" s="351"/>
    </row>
    <row r="10" spans="1:6" ht="102" x14ac:dyDescent="0.25">
      <c r="A10" s="349"/>
      <c r="B10" s="353" t="s">
        <v>183</v>
      </c>
      <c r="C10" s="351"/>
      <c r="D10" s="352"/>
      <c r="E10" s="351"/>
      <c r="F10" s="351"/>
    </row>
    <row r="11" spans="1:6" ht="76.5" x14ac:dyDescent="0.25">
      <c r="A11" s="349"/>
      <c r="B11" s="353" t="s">
        <v>184</v>
      </c>
      <c r="C11" s="351"/>
      <c r="D11" s="352"/>
      <c r="E11" s="351"/>
      <c r="F11" s="351"/>
    </row>
    <row r="12" spans="1:6" ht="63.75" x14ac:dyDescent="0.25">
      <c r="A12" s="349"/>
      <c r="B12" s="353" t="s">
        <v>185</v>
      </c>
      <c r="C12" s="351"/>
      <c r="D12" s="352"/>
      <c r="E12" s="351"/>
      <c r="F12" s="351"/>
    </row>
    <row r="13" spans="1:6" ht="102" x14ac:dyDescent="0.25">
      <c r="A13" s="349"/>
      <c r="B13" s="353" t="s">
        <v>186</v>
      </c>
      <c r="C13" s="351"/>
      <c r="D13" s="352"/>
      <c r="E13" s="351"/>
      <c r="F13" s="351"/>
    </row>
    <row r="14" spans="1:6" ht="51" x14ac:dyDescent="0.25">
      <c r="A14" s="349"/>
      <c r="B14" s="353" t="s">
        <v>187</v>
      </c>
      <c r="C14" s="351"/>
      <c r="D14" s="352"/>
      <c r="E14" s="351"/>
      <c r="F14" s="351"/>
    </row>
    <row r="15" spans="1:6" ht="63.75" x14ac:dyDescent="0.25">
      <c r="A15" s="349"/>
      <c r="B15" s="353" t="s">
        <v>188</v>
      </c>
      <c r="C15" s="351"/>
      <c r="D15" s="352"/>
      <c r="E15" s="351"/>
      <c r="F15" s="351"/>
    </row>
    <row r="16" spans="1:6" ht="76.5" x14ac:dyDescent="0.25">
      <c r="A16" s="349"/>
      <c r="B16" s="353" t="s">
        <v>189</v>
      </c>
      <c r="C16" s="351"/>
      <c r="D16" s="352"/>
      <c r="E16" s="351"/>
      <c r="F16" s="351"/>
    </row>
    <row r="17" spans="1:6" ht="114.75" x14ac:dyDescent="0.25">
      <c r="A17" s="349"/>
      <c r="B17" s="353" t="s">
        <v>190</v>
      </c>
      <c r="C17" s="351"/>
      <c r="D17" s="352"/>
      <c r="E17" s="351"/>
      <c r="F17" s="351"/>
    </row>
    <row r="18" spans="1:6" ht="76.5" x14ac:dyDescent="0.25">
      <c r="A18" s="349"/>
      <c r="B18" s="353" t="s">
        <v>191</v>
      </c>
      <c r="C18" s="351"/>
      <c r="D18" s="352"/>
      <c r="E18" s="354"/>
      <c r="F18" s="351"/>
    </row>
    <row r="19" spans="1:6" ht="76.5" x14ac:dyDescent="0.25">
      <c r="A19" s="349"/>
      <c r="B19" s="353" t="s">
        <v>192</v>
      </c>
      <c r="C19" s="354"/>
      <c r="D19" s="355"/>
      <c r="E19" s="354"/>
      <c r="F19" s="351"/>
    </row>
    <row r="20" spans="1:6" ht="38.25" x14ac:dyDescent="0.25">
      <c r="A20" s="349"/>
      <c r="B20" s="353" t="s">
        <v>193</v>
      </c>
      <c r="C20" s="354"/>
      <c r="D20" s="355"/>
      <c r="E20" s="354"/>
      <c r="F20" s="351"/>
    </row>
    <row r="21" spans="1:6" ht="38.25" x14ac:dyDescent="0.25">
      <c r="A21" s="349"/>
      <c r="B21" s="353" t="s">
        <v>194</v>
      </c>
      <c r="C21" s="354"/>
      <c r="D21" s="355"/>
      <c r="E21" s="354"/>
      <c r="F21" s="351"/>
    </row>
    <row r="22" spans="1:6" ht="38.25" x14ac:dyDescent="0.25">
      <c r="A22" s="349"/>
      <c r="B22" s="353" t="s">
        <v>195</v>
      </c>
      <c r="C22" s="354"/>
      <c r="D22" s="355"/>
      <c r="E22" s="354"/>
      <c r="F22" s="351"/>
    </row>
    <row r="23" spans="1:6" ht="51" x14ac:dyDescent="0.25">
      <c r="A23" s="349"/>
      <c r="B23" s="353" t="s">
        <v>196</v>
      </c>
      <c r="C23" s="354"/>
      <c r="D23" s="355"/>
      <c r="E23" s="351"/>
      <c r="F23" s="351"/>
    </row>
    <row r="24" spans="1:6" ht="63.75" x14ac:dyDescent="0.25">
      <c r="A24" s="356"/>
      <c r="B24" s="357" t="s">
        <v>197</v>
      </c>
      <c r="C24" s="358" t="s">
        <v>198</v>
      </c>
      <c r="D24" s="359">
        <v>1</v>
      </c>
      <c r="E24" s="360">
        <v>10000</v>
      </c>
      <c r="F24" s="361">
        <f>D24*E24</f>
        <v>10000</v>
      </c>
    </row>
    <row r="25" spans="1:6" ht="26.25" x14ac:dyDescent="0.25">
      <c r="A25" s="317"/>
      <c r="B25" s="318"/>
      <c r="C25" s="319" t="s">
        <v>173</v>
      </c>
      <c r="D25" s="320" t="s">
        <v>174</v>
      </c>
      <c r="E25" s="321" t="s">
        <v>30</v>
      </c>
      <c r="F25" s="322" t="s">
        <v>175</v>
      </c>
    </row>
    <row r="26" spans="1:6" x14ac:dyDescent="0.25">
      <c r="A26" s="362"/>
      <c r="B26" s="318"/>
      <c r="C26" s="319"/>
      <c r="D26" s="320"/>
      <c r="E26" s="363"/>
      <c r="F26" s="364"/>
    </row>
    <row r="27" spans="1:6" ht="409.5" x14ac:dyDescent="0.25">
      <c r="A27" s="365" t="s">
        <v>3</v>
      </c>
      <c r="B27" s="366" t="s">
        <v>199</v>
      </c>
      <c r="C27" s="336" t="s">
        <v>200</v>
      </c>
      <c r="D27" s="367">
        <v>14</v>
      </c>
      <c r="E27" s="360">
        <v>350</v>
      </c>
      <c r="F27" s="361">
        <f>D27*E27</f>
        <v>4900</v>
      </c>
    </row>
    <row r="28" spans="1:6" x14ac:dyDescent="0.25">
      <c r="A28" s="349"/>
      <c r="B28" s="368"/>
      <c r="C28" s="369"/>
      <c r="D28" s="370"/>
      <c r="E28" s="371"/>
      <c r="F28" s="372"/>
    </row>
    <row r="29" spans="1:6" ht="409.5" x14ac:dyDescent="0.25">
      <c r="A29" s="365" t="s">
        <v>4</v>
      </c>
      <c r="B29" s="335" t="s">
        <v>201</v>
      </c>
      <c r="C29" s="373" t="s">
        <v>200</v>
      </c>
      <c r="D29" s="374">
        <v>6</v>
      </c>
      <c r="E29" s="360">
        <v>300</v>
      </c>
      <c r="F29" s="361">
        <f>D29*E29</f>
        <v>1800</v>
      </c>
    </row>
    <row r="30" spans="1:6" x14ac:dyDescent="0.25">
      <c r="A30" s="375"/>
      <c r="B30" s="376"/>
      <c r="C30" s="377"/>
      <c r="D30" s="378"/>
      <c r="E30" s="379"/>
      <c r="F30" s="380"/>
    </row>
    <row r="31" spans="1:6" ht="255" x14ac:dyDescent="0.25">
      <c r="A31" s="381" t="s">
        <v>5</v>
      </c>
      <c r="B31" s="382" t="s">
        <v>202</v>
      </c>
      <c r="C31" s="383"/>
      <c r="D31" s="384"/>
      <c r="E31" s="385"/>
      <c r="F31" s="386"/>
    </row>
    <row r="32" spans="1:6" ht="25.5" x14ac:dyDescent="0.25">
      <c r="A32" s="387"/>
      <c r="B32" s="388" t="s">
        <v>203</v>
      </c>
      <c r="C32" s="389" t="s">
        <v>198</v>
      </c>
      <c r="D32" s="390">
        <v>2</v>
      </c>
      <c r="E32" s="360">
        <v>750</v>
      </c>
      <c r="F32" s="361">
        <f>D32*E32</f>
        <v>1500</v>
      </c>
    </row>
    <row r="33" spans="1:6" x14ac:dyDescent="0.25">
      <c r="A33" s="391"/>
      <c r="B33" s="392"/>
      <c r="C33" s="393"/>
      <c r="D33" s="394"/>
      <c r="E33" s="395"/>
      <c r="F33" s="396"/>
    </row>
    <row r="34" spans="1:6" ht="216.75" x14ac:dyDescent="0.25">
      <c r="A34" s="397" t="s">
        <v>46</v>
      </c>
      <c r="B34" s="398" t="s">
        <v>204</v>
      </c>
      <c r="C34" s="399" t="s">
        <v>205</v>
      </c>
      <c r="D34" s="399">
        <v>1</v>
      </c>
      <c r="E34" s="360">
        <v>150</v>
      </c>
      <c r="F34" s="361">
        <f>D34*E34</f>
        <v>150</v>
      </c>
    </row>
    <row r="35" spans="1:6" x14ac:dyDescent="0.25">
      <c r="A35" s="391"/>
      <c r="B35" s="392"/>
      <c r="C35" s="393"/>
      <c r="D35" s="394"/>
      <c r="E35" s="395"/>
      <c r="F35" s="396"/>
    </row>
    <row r="36" spans="1:6" ht="331.5" x14ac:dyDescent="0.25">
      <c r="A36" s="397" t="s">
        <v>39</v>
      </c>
      <c r="B36" s="398" t="s">
        <v>206</v>
      </c>
      <c r="C36" s="399" t="s">
        <v>205</v>
      </c>
      <c r="D36" s="399">
        <v>1</v>
      </c>
      <c r="E36" s="360">
        <v>100</v>
      </c>
      <c r="F36" s="361">
        <f>D36*E36</f>
        <v>100</v>
      </c>
    </row>
    <row r="37" spans="1:6" x14ac:dyDescent="0.25">
      <c r="A37" s="400"/>
      <c r="B37" s="401"/>
      <c r="C37" s="402"/>
      <c r="D37" s="402"/>
      <c r="E37" s="403"/>
      <c r="F37" s="404"/>
    </row>
    <row r="38" spans="1:6" x14ac:dyDescent="0.25">
      <c r="A38" s="405"/>
      <c r="B38" s="401"/>
      <c r="C38" s="402"/>
      <c r="D38" s="402"/>
      <c r="E38" s="403"/>
      <c r="F38" s="406"/>
    </row>
    <row r="39" spans="1:6" ht="26.25" x14ac:dyDescent="0.25">
      <c r="A39" s="407"/>
      <c r="B39" s="408"/>
      <c r="C39" s="319" t="s">
        <v>173</v>
      </c>
      <c r="D39" s="320" t="s">
        <v>174</v>
      </c>
      <c r="E39" s="321" t="s">
        <v>30</v>
      </c>
      <c r="F39" s="322" t="s">
        <v>175</v>
      </c>
    </row>
    <row r="40" spans="1:6" x14ac:dyDescent="0.25">
      <c r="A40" s="409"/>
      <c r="B40" s="408"/>
      <c r="C40" s="319"/>
      <c r="D40" s="320"/>
      <c r="E40" s="363"/>
      <c r="F40" s="364"/>
    </row>
    <row r="41" spans="1:6" ht="242.25" x14ac:dyDescent="0.25">
      <c r="A41" s="365" t="s">
        <v>108</v>
      </c>
      <c r="B41" s="398" t="s">
        <v>207</v>
      </c>
      <c r="C41" s="399" t="s">
        <v>205</v>
      </c>
      <c r="D41" s="399">
        <v>1</v>
      </c>
      <c r="E41" s="360">
        <v>100</v>
      </c>
      <c r="F41" s="361">
        <f>D41*E41</f>
        <v>100</v>
      </c>
    </row>
    <row r="42" spans="1:6" x14ac:dyDescent="0.25">
      <c r="A42" s="349"/>
      <c r="B42" s="410"/>
      <c r="C42" s="411"/>
      <c r="D42" s="411"/>
      <c r="E42" s="412"/>
      <c r="F42" s="413"/>
    </row>
    <row r="43" spans="1:6" ht="178.5" x14ac:dyDescent="0.25">
      <c r="A43" s="345" t="s">
        <v>208</v>
      </c>
      <c r="B43" s="414" t="s">
        <v>209</v>
      </c>
      <c r="C43" s="415"/>
      <c r="D43" s="416"/>
      <c r="E43" s="417"/>
      <c r="F43" s="418"/>
    </row>
    <row r="44" spans="1:6" ht="25.5" x14ac:dyDescent="0.25">
      <c r="A44" s="356"/>
      <c r="B44" s="419" t="s">
        <v>210</v>
      </c>
      <c r="C44" s="420" t="s">
        <v>198</v>
      </c>
      <c r="D44" s="421">
        <v>1</v>
      </c>
      <c r="E44" s="360">
        <v>700</v>
      </c>
      <c r="F44" s="361">
        <f>D44*E44</f>
        <v>700</v>
      </c>
    </row>
    <row r="45" spans="1:6" x14ac:dyDescent="0.25">
      <c r="A45" s="349"/>
      <c r="B45" s="410"/>
      <c r="C45" s="422"/>
      <c r="D45" s="422"/>
      <c r="E45" s="338"/>
      <c r="F45" s="338"/>
    </row>
    <row r="46" spans="1:6" ht="267.75" x14ac:dyDescent="0.25">
      <c r="A46" s="365" t="s">
        <v>211</v>
      </c>
      <c r="B46" s="398" t="s">
        <v>212</v>
      </c>
      <c r="C46" s="423" t="s">
        <v>179</v>
      </c>
      <c r="D46" s="424">
        <v>1</v>
      </c>
      <c r="E46" s="360">
        <v>500</v>
      </c>
      <c r="F46" s="361">
        <f>D46*E46</f>
        <v>500</v>
      </c>
    </row>
    <row r="47" spans="1:6" x14ac:dyDescent="0.25">
      <c r="A47" s="349"/>
      <c r="B47" s="410"/>
      <c r="C47" s="425"/>
      <c r="D47" s="425"/>
      <c r="E47" s="426"/>
      <c r="F47" s="395"/>
    </row>
    <row r="48" spans="1:6" ht="255" x14ac:dyDescent="0.25">
      <c r="A48" s="365" t="s">
        <v>213</v>
      </c>
      <c r="B48" s="427" t="s">
        <v>214</v>
      </c>
      <c r="C48" s="423" t="s">
        <v>179</v>
      </c>
      <c r="D48" s="424">
        <v>1</v>
      </c>
      <c r="E48" s="360">
        <v>300</v>
      </c>
      <c r="F48" s="361">
        <f>D48*E48</f>
        <v>300</v>
      </c>
    </row>
    <row r="49" spans="1:6" x14ac:dyDescent="0.25">
      <c r="A49" s="349"/>
      <c r="B49" s="410"/>
      <c r="C49" s="428"/>
      <c r="D49" s="394"/>
      <c r="E49" s="395"/>
      <c r="F49" s="396"/>
    </row>
    <row r="50" spans="1:6" ht="267.75" x14ac:dyDescent="0.25">
      <c r="A50" s="365" t="s">
        <v>215</v>
      </c>
      <c r="B50" s="429" t="s">
        <v>216</v>
      </c>
      <c r="C50" s="423" t="s">
        <v>179</v>
      </c>
      <c r="D50" s="424">
        <v>1</v>
      </c>
      <c r="E50" s="360">
        <v>350</v>
      </c>
      <c r="F50" s="361">
        <f>D50*E50</f>
        <v>350</v>
      </c>
    </row>
    <row r="51" spans="1:6" x14ac:dyDescent="0.25">
      <c r="A51" s="349"/>
      <c r="B51" s="430"/>
      <c r="C51" s="431"/>
      <c r="D51" s="425"/>
      <c r="E51" s="426"/>
      <c r="F51" s="432"/>
    </row>
    <row r="52" spans="1:6" ht="89.25" x14ac:dyDescent="0.25">
      <c r="A52" s="365" t="s">
        <v>217</v>
      </c>
      <c r="B52" s="427" t="s">
        <v>218</v>
      </c>
      <c r="C52" s="399" t="s">
        <v>205</v>
      </c>
      <c r="D52" s="399">
        <v>5</v>
      </c>
      <c r="E52" s="360">
        <v>20</v>
      </c>
      <c r="F52" s="361">
        <f>D52*E52</f>
        <v>100</v>
      </c>
    </row>
    <row r="53" spans="1:6" x14ac:dyDescent="0.25">
      <c r="A53" s="349"/>
      <c r="B53" s="433"/>
      <c r="C53" s="434"/>
      <c r="D53" s="435"/>
      <c r="E53" s="436"/>
      <c r="F53" s="437"/>
    </row>
    <row r="54" spans="1:6" ht="114.75" x14ac:dyDescent="0.25">
      <c r="A54" s="365" t="s">
        <v>219</v>
      </c>
      <c r="B54" s="427" t="s">
        <v>220</v>
      </c>
      <c r="C54" s="399" t="s">
        <v>205</v>
      </c>
      <c r="D54" s="399">
        <v>5</v>
      </c>
      <c r="E54" s="360">
        <v>50</v>
      </c>
      <c r="F54" s="361">
        <f>D54*E54</f>
        <v>250</v>
      </c>
    </row>
    <row r="55" spans="1:6" x14ac:dyDescent="0.25">
      <c r="A55" s="356"/>
      <c r="B55" s="438"/>
      <c r="C55" s="439"/>
      <c r="D55" s="439"/>
      <c r="E55" s="426"/>
      <c r="F55" s="395"/>
    </row>
    <row r="56" spans="1:6" ht="409.5" x14ac:dyDescent="0.25">
      <c r="A56" s="365" t="s">
        <v>221</v>
      </c>
      <c r="B56" s="427" t="s">
        <v>222</v>
      </c>
      <c r="C56" s="399" t="s">
        <v>223</v>
      </c>
      <c r="D56" s="399">
        <v>1</v>
      </c>
      <c r="E56" s="360">
        <v>300</v>
      </c>
      <c r="F56" s="361">
        <f>D56*E56</f>
        <v>300</v>
      </c>
    </row>
    <row r="57" spans="1:6" ht="16.5" thickBot="1" x14ac:dyDescent="0.3">
      <c r="A57" s="440"/>
      <c r="B57" s="401"/>
      <c r="C57" s="331"/>
      <c r="D57" s="332"/>
      <c r="E57" s="441"/>
      <c r="F57" s="442"/>
    </row>
    <row r="58" spans="1:6" ht="64.5" thickBot="1" x14ac:dyDescent="0.3">
      <c r="A58" s="443" t="s">
        <v>176</v>
      </c>
      <c r="B58" s="444" t="s">
        <v>224</v>
      </c>
      <c r="C58" s="445"/>
      <c r="D58" s="446"/>
      <c r="E58" s="447"/>
      <c r="F58" s="448">
        <f>SUM(F5:F56)</f>
        <v>21550</v>
      </c>
    </row>
    <row r="59" spans="1:6" x14ac:dyDescent="0.25">
      <c r="A59" s="449"/>
      <c r="B59" s="324"/>
      <c r="C59" s="325"/>
      <c r="D59" s="326"/>
      <c r="E59" s="327"/>
      <c r="F59" s="450"/>
    </row>
    <row r="60" spans="1:6" x14ac:dyDescent="0.25">
      <c r="A60" s="323"/>
      <c r="B60" s="324"/>
      <c r="C60" s="325"/>
      <c r="D60" s="326"/>
      <c r="E60" s="327"/>
      <c r="F60" s="328"/>
    </row>
    <row r="61" spans="1:6" x14ac:dyDescent="0.25">
      <c r="A61" s="323"/>
      <c r="B61" s="324"/>
      <c r="C61" s="325"/>
      <c r="D61" s="326"/>
      <c r="E61" s="327"/>
      <c r="F61" s="328"/>
    </row>
    <row r="62" spans="1:6" x14ac:dyDescent="0.25">
      <c r="A62" s="323"/>
      <c r="B62" s="324"/>
      <c r="C62" s="325"/>
      <c r="D62" s="326"/>
      <c r="E62" s="327"/>
      <c r="F62" s="328"/>
    </row>
    <row r="63" spans="1:6" x14ac:dyDescent="0.25">
      <c r="A63" s="323"/>
      <c r="B63" s="324"/>
      <c r="C63" s="325"/>
      <c r="D63" s="326"/>
      <c r="E63" s="327"/>
      <c r="F63" s="328"/>
    </row>
    <row r="64" spans="1:6" x14ac:dyDescent="0.25">
      <c r="A64" s="323"/>
      <c r="B64" s="324"/>
      <c r="C64" s="325"/>
      <c r="D64" s="326"/>
      <c r="E64" s="327"/>
      <c r="F64" s="328"/>
    </row>
    <row r="65" spans="1:6" ht="26.25" x14ac:dyDescent="0.25">
      <c r="A65" s="329" t="s">
        <v>225</v>
      </c>
      <c r="B65" s="330" t="s">
        <v>226</v>
      </c>
      <c r="C65" s="319" t="s">
        <v>173</v>
      </c>
      <c r="D65" s="320" t="s">
        <v>174</v>
      </c>
      <c r="E65" s="321" t="s">
        <v>30</v>
      </c>
      <c r="F65" s="322" t="s">
        <v>175</v>
      </c>
    </row>
    <row r="66" spans="1:6" x14ac:dyDescent="0.25">
      <c r="A66" s="451"/>
      <c r="B66" s="330"/>
      <c r="C66" s="331"/>
      <c r="D66" s="332"/>
      <c r="E66" s="452"/>
      <c r="F66" s="453"/>
    </row>
    <row r="67" spans="1:6" ht="357" x14ac:dyDescent="0.25">
      <c r="A67" s="334" t="s">
        <v>1</v>
      </c>
      <c r="B67" s="398" t="s">
        <v>178</v>
      </c>
      <c r="C67" s="336" t="s">
        <v>179</v>
      </c>
      <c r="D67" s="337">
        <v>1</v>
      </c>
      <c r="E67" s="360">
        <v>500</v>
      </c>
      <c r="F67" s="361">
        <f>D67*E67</f>
        <v>500</v>
      </c>
    </row>
    <row r="68" spans="1:6" x14ac:dyDescent="0.25">
      <c r="A68" s="340"/>
      <c r="B68" s="454"/>
      <c r="C68" s="342"/>
      <c r="D68" s="343"/>
      <c r="E68" s="343"/>
      <c r="F68" s="344"/>
    </row>
    <row r="69" spans="1:6" ht="409.5" x14ac:dyDescent="0.25">
      <c r="A69" s="345" t="s">
        <v>2</v>
      </c>
      <c r="B69" s="414" t="s">
        <v>180</v>
      </c>
      <c r="C69" s="347"/>
      <c r="D69" s="348"/>
      <c r="E69" s="348"/>
      <c r="F69" s="348"/>
    </row>
    <row r="70" spans="1:6" ht="38.25" x14ac:dyDescent="0.25">
      <c r="A70" s="349"/>
      <c r="B70" s="455" t="s">
        <v>181</v>
      </c>
      <c r="C70" s="351"/>
      <c r="D70" s="352"/>
      <c r="E70" s="351"/>
      <c r="F70" s="351"/>
    </row>
    <row r="71" spans="1:6" ht="102" x14ac:dyDescent="0.25">
      <c r="A71" s="349"/>
      <c r="B71" s="353" t="s">
        <v>182</v>
      </c>
      <c r="C71" s="351"/>
      <c r="D71" s="352"/>
      <c r="E71" s="351"/>
      <c r="F71" s="351"/>
    </row>
    <row r="72" spans="1:6" ht="102" x14ac:dyDescent="0.25">
      <c r="A72" s="349"/>
      <c r="B72" s="353" t="s">
        <v>183</v>
      </c>
      <c r="C72" s="351"/>
      <c r="D72" s="352"/>
      <c r="E72" s="351"/>
      <c r="F72" s="351"/>
    </row>
    <row r="73" spans="1:6" ht="76.5" x14ac:dyDescent="0.25">
      <c r="A73" s="349"/>
      <c r="B73" s="353" t="s">
        <v>184</v>
      </c>
      <c r="C73" s="351"/>
      <c r="D73" s="352"/>
      <c r="E73" s="351"/>
      <c r="F73" s="351"/>
    </row>
    <row r="74" spans="1:6" ht="63.75" x14ac:dyDescent="0.25">
      <c r="A74" s="349"/>
      <c r="B74" s="353" t="s">
        <v>185</v>
      </c>
      <c r="C74" s="351"/>
      <c r="D74" s="352"/>
      <c r="E74" s="351"/>
      <c r="F74" s="351"/>
    </row>
    <row r="75" spans="1:6" ht="102" x14ac:dyDescent="0.25">
      <c r="A75" s="349"/>
      <c r="B75" s="353" t="s">
        <v>186</v>
      </c>
      <c r="C75" s="351"/>
      <c r="D75" s="352"/>
      <c r="E75" s="351"/>
      <c r="F75" s="351"/>
    </row>
    <row r="76" spans="1:6" ht="51" x14ac:dyDescent="0.25">
      <c r="A76" s="349"/>
      <c r="B76" s="353" t="s">
        <v>187</v>
      </c>
      <c r="C76" s="351"/>
      <c r="D76" s="352"/>
      <c r="E76" s="351"/>
      <c r="F76" s="351"/>
    </row>
    <row r="77" spans="1:6" ht="63.75" x14ac:dyDescent="0.25">
      <c r="A77" s="349"/>
      <c r="B77" s="353" t="s">
        <v>188</v>
      </c>
      <c r="C77" s="351"/>
      <c r="D77" s="352"/>
      <c r="E77" s="351"/>
      <c r="F77" s="351"/>
    </row>
    <row r="78" spans="1:6" ht="76.5" x14ac:dyDescent="0.25">
      <c r="A78" s="349"/>
      <c r="B78" s="353" t="s">
        <v>189</v>
      </c>
      <c r="C78" s="351"/>
      <c r="D78" s="352"/>
      <c r="E78" s="351"/>
      <c r="F78" s="351"/>
    </row>
    <row r="79" spans="1:6" ht="114.75" x14ac:dyDescent="0.25">
      <c r="A79" s="349"/>
      <c r="B79" s="353" t="s">
        <v>190</v>
      </c>
      <c r="C79" s="351"/>
      <c r="D79" s="352"/>
      <c r="E79" s="351"/>
      <c r="F79" s="351"/>
    </row>
    <row r="80" spans="1:6" ht="76.5" x14ac:dyDescent="0.25">
      <c r="A80" s="349"/>
      <c r="B80" s="353" t="s">
        <v>191</v>
      </c>
      <c r="C80" s="351"/>
      <c r="D80" s="352"/>
      <c r="E80" s="351"/>
      <c r="F80" s="351"/>
    </row>
    <row r="81" spans="1:6" ht="76.5" x14ac:dyDescent="0.25">
      <c r="A81" s="349"/>
      <c r="B81" s="353" t="s">
        <v>192</v>
      </c>
      <c r="C81" s="351"/>
      <c r="D81" s="352"/>
      <c r="E81" s="351"/>
      <c r="F81" s="351"/>
    </row>
    <row r="82" spans="1:6" ht="38.25" x14ac:dyDescent="0.25">
      <c r="A82" s="349"/>
      <c r="B82" s="353" t="s">
        <v>193</v>
      </c>
      <c r="C82" s="351"/>
      <c r="D82" s="352"/>
      <c r="E82" s="351"/>
      <c r="F82" s="351"/>
    </row>
    <row r="83" spans="1:6" ht="38.25" x14ac:dyDescent="0.25">
      <c r="A83" s="349"/>
      <c r="B83" s="353" t="s">
        <v>194</v>
      </c>
      <c r="C83" s="351"/>
      <c r="D83" s="352"/>
      <c r="E83" s="351"/>
      <c r="F83" s="351"/>
    </row>
    <row r="84" spans="1:6" ht="38.25" x14ac:dyDescent="0.25">
      <c r="A84" s="349"/>
      <c r="B84" s="353" t="s">
        <v>195</v>
      </c>
      <c r="C84" s="351"/>
      <c r="D84" s="352"/>
      <c r="E84" s="351"/>
      <c r="F84" s="351"/>
    </row>
    <row r="85" spans="1:6" ht="51" x14ac:dyDescent="0.25">
      <c r="A85" s="349"/>
      <c r="B85" s="353" t="s">
        <v>196</v>
      </c>
      <c r="C85" s="351"/>
      <c r="D85" s="352"/>
      <c r="E85" s="351"/>
      <c r="F85" s="351"/>
    </row>
    <row r="86" spans="1:6" ht="63.75" x14ac:dyDescent="0.25">
      <c r="A86" s="356"/>
      <c r="B86" s="357" t="s">
        <v>197</v>
      </c>
      <c r="C86" s="456" t="s">
        <v>198</v>
      </c>
      <c r="D86" s="390">
        <v>1</v>
      </c>
      <c r="E86" s="360">
        <v>10000</v>
      </c>
      <c r="F86" s="361">
        <f>D86*E86</f>
        <v>10000</v>
      </c>
    </row>
    <row r="87" spans="1:6" x14ac:dyDescent="0.25">
      <c r="A87" s="400"/>
      <c r="B87" s="457"/>
      <c r="C87" s="458"/>
      <c r="D87" s="459"/>
      <c r="E87" s="406"/>
      <c r="F87" s="460"/>
    </row>
    <row r="88" spans="1:6" ht="26.25" x14ac:dyDescent="0.25">
      <c r="A88" s="317"/>
      <c r="B88" s="318"/>
      <c r="C88" s="319" t="s">
        <v>173</v>
      </c>
      <c r="D88" s="320" t="s">
        <v>174</v>
      </c>
      <c r="E88" s="321" t="s">
        <v>30</v>
      </c>
      <c r="F88" s="322" t="s">
        <v>175</v>
      </c>
    </row>
    <row r="89" spans="1:6" x14ac:dyDescent="0.25">
      <c r="A89" s="362"/>
      <c r="B89" s="318"/>
      <c r="C89" s="319"/>
      <c r="D89" s="320"/>
      <c r="E89" s="363"/>
      <c r="F89" s="364"/>
    </row>
    <row r="90" spans="1:6" ht="409.5" x14ac:dyDescent="0.25">
      <c r="A90" s="365" t="s">
        <v>3</v>
      </c>
      <c r="B90" s="366" t="s">
        <v>227</v>
      </c>
      <c r="C90" s="336" t="s">
        <v>200</v>
      </c>
      <c r="D90" s="374">
        <v>11</v>
      </c>
      <c r="E90" s="360">
        <v>350</v>
      </c>
      <c r="F90" s="361">
        <f>D90*E90</f>
        <v>3850</v>
      </c>
    </row>
    <row r="91" spans="1:6" x14ac:dyDescent="0.25">
      <c r="A91" s="349"/>
      <c r="B91" s="401"/>
      <c r="C91" s="461"/>
      <c r="D91" s="462"/>
      <c r="E91" s="463"/>
      <c r="F91" s="464"/>
    </row>
    <row r="92" spans="1:6" ht="409.5" x14ac:dyDescent="0.25">
      <c r="A92" s="365" t="s">
        <v>4</v>
      </c>
      <c r="B92" s="366" t="s">
        <v>228</v>
      </c>
      <c r="C92" s="336" t="s">
        <v>200</v>
      </c>
      <c r="D92" s="374">
        <v>7</v>
      </c>
      <c r="E92" s="360">
        <v>300</v>
      </c>
      <c r="F92" s="361">
        <f>D92*E92</f>
        <v>2100</v>
      </c>
    </row>
    <row r="93" spans="1:6" x14ac:dyDescent="0.25">
      <c r="A93" s="375"/>
      <c r="B93" s="318"/>
      <c r="C93" s="393"/>
      <c r="D93" s="378"/>
      <c r="E93" s="379"/>
      <c r="F93" s="380"/>
    </row>
    <row r="94" spans="1:6" ht="255" x14ac:dyDescent="0.25">
      <c r="A94" s="381" t="s">
        <v>5</v>
      </c>
      <c r="B94" s="465" t="s">
        <v>202</v>
      </c>
      <c r="C94" s="466"/>
      <c r="D94" s="384"/>
      <c r="E94" s="385"/>
      <c r="F94" s="386"/>
    </row>
    <row r="95" spans="1:6" ht="25.5" x14ac:dyDescent="0.25">
      <c r="A95" s="467"/>
      <c r="B95" s="468" t="s">
        <v>203</v>
      </c>
      <c r="C95" s="389" t="s">
        <v>198</v>
      </c>
      <c r="D95" s="390">
        <v>2</v>
      </c>
      <c r="E95" s="360">
        <v>750</v>
      </c>
      <c r="F95" s="361">
        <f>D95*E95</f>
        <v>1500</v>
      </c>
    </row>
    <row r="96" spans="1:6" x14ac:dyDescent="0.25">
      <c r="A96" s="469"/>
      <c r="B96" s="470"/>
      <c r="C96" s="393"/>
      <c r="D96" s="394"/>
      <c r="E96" s="395"/>
      <c r="F96" s="396"/>
    </row>
    <row r="97" spans="1:6" ht="216.75" x14ac:dyDescent="0.25">
      <c r="A97" s="365" t="s">
        <v>46</v>
      </c>
      <c r="B97" s="335" t="s">
        <v>204</v>
      </c>
      <c r="C97" s="399" t="s">
        <v>205</v>
      </c>
      <c r="D97" s="399">
        <v>1</v>
      </c>
      <c r="E97" s="360">
        <v>150</v>
      </c>
      <c r="F97" s="361">
        <f>D97*E97</f>
        <v>150</v>
      </c>
    </row>
    <row r="98" spans="1:6" x14ac:dyDescent="0.25">
      <c r="A98" s="469"/>
      <c r="B98" s="470"/>
      <c r="C98" s="393"/>
      <c r="D98" s="394"/>
      <c r="E98" s="395"/>
      <c r="F98" s="396"/>
    </row>
    <row r="99" spans="1:6" ht="331.5" x14ac:dyDescent="0.25">
      <c r="A99" s="365" t="s">
        <v>39</v>
      </c>
      <c r="B99" s="335" t="s">
        <v>206</v>
      </c>
      <c r="C99" s="399" t="s">
        <v>205</v>
      </c>
      <c r="D99" s="399">
        <v>1</v>
      </c>
      <c r="E99" s="360">
        <v>100</v>
      </c>
      <c r="F99" s="361">
        <f>D99*E99</f>
        <v>100</v>
      </c>
    </row>
    <row r="100" spans="1:6" x14ac:dyDescent="0.25">
      <c r="A100" s="400"/>
      <c r="B100" s="401"/>
      <c r="C100" s="402"/>
      <c r="D100" s="402"/>
      <c r="E100" s="403"/>
      <c r="F100" s="406"/>
    </row>
    <row r="101" spans="1:6" x14ac:dyDescent="0.25">
      <c r="A101" s="405"/>
      <c r="B101" s="401"/>
      <c r="C101" s="402"/>
      <c r="D101" s="402"/>
      <c r="E101" s="403"/>
      <c r="F101" s="406"/>
    </row>
    <row r="102" spans="1:6" x14ac:dyDescent="0.25">
      <c r="A102" s="405"/>
      <c r="B102" s="401"/>
      <c r="C102" s="402"/>
      <c r="D102" s="402"/>
      <c r="E102" s="403"/>
      <c r="F102" s="406"/>
    </row>
    <row r="103" spans="1:6" x14ac:dyDescent="0.25">
      <c r="A103" s="405"/>
      <c r="B103" s="401"/>
      <c r="C103" s="402"/>
      <c r="D103" s="402"/>
      <c r="E103" s="403"/>
      <c r="F103" s="406"/>
    </row>
    <row r="104" spans="1:6" ht="26.25" x14ac:dyDescent="0.25">
      <c r="A104" s="407"/>
      <c r="B104" s="408"/>
      <c r="C104" s="319" t="s">
        <v>173</v>
      </c>
      <c r="D104" s="320" t="s">
        <v>174</v>
      </c>
      <c r="E104" s="321" t="s">
        <v>30</v>
      </c>
      <c r="F104" s="322" t="s">
        <v>175</v>
      </c>
    </row>
    <row r="105" spans="1:6" x14ac:dyDescent="0.25">
      <c r="A105" s="407"/>
      <c r="B105" s="408"/>
      <c r="C105" s="319"/>
      <c r="D105" s="320"/>
      <c r="E105" s="363"/>
      <c r="F105" s="364"/>
    </row>
    <row r="106" spans="1:6" ht="242.25" x14ac:dyDescent="0.25">
      <c r="A106" s="365" t="s">
        <v>108</v>
      </c>
      <c r="B106" s="398" t="s">
        <v>207</v>
      </c>
      <c r="C106" s="399" t="s">
        <v>205</v>
      </c>
      <c r="D106" s="399">
        <v>1</v>
      </c>
      <c r="E106" s="360">
        <v>100</v>
      </c>
      <c r="F106" s="361">
        <f>D106*E106</f>
        <v>100</v>
      </c>
    </row>
    <row r="107" spans="1:6" x14ac:dyDescent="0.25">
      <c r="A107" s="349"/>
      <c r="B107" s="410"/>
      <c r="C107" s="411"/>
      <c r="D107" s="411"/>
      <c r="E107" s="471"/>
      <c r="F107" s="338"/>
    </row>
    <row r="108" spans="1:6" ht="178.5" x14ac:dyDescent="0.25">
      <c r="A108" s="345" t="s">
        <v>208</v>
      </c>
      <c r="B108" s="414" t="s">
        <v>209</v>
      </c>
      <c r="C108" s="415"/>
      <c r="D108" s="416"/>
      <c r="E108" s="472"/>
      <c r="F108" s="473"/>
    </row>
    <row r="109" spans="1:6" ht="25.5" x14ac:dyDescent="0.25">
      <c r="A109" s="356"/>
      <c r="B109" s="419" t="s">
        <v>210</v>
      </c>
      <c r="C109" s="420" t="s">
        <v>198</v>
      </c>
      <c r="D109" s="421">
        <v>1</v>
      </c>
      <c r="E109" s="360">
        <v>700</v>
      </c>
      <c r="F109" s="361">
        <f>D109*E109</f>
        <v>700</v>
      </c>
    </row>
    <row r="110" spans="1:6" x14ac:dyDescent="0.25">
      <c r="A110" s="349"/>
      <c r="B110" s="410"/>
      <c r="C110" s="422"/>
      <c r="D110" s="422"/>
      <c r="E110" s="338"/>
      <c r="F110" s="338"/>
    </row>
    <row r="111" spans="1:6" ht="267.75" x14ac:dyDescent="0.25">
      <c r="A111" s="365" t="s">
        <v>211</v>
      </c>
      <c r="B111" s="398" t="s">
        <v>212</v>
      </c>
      <c r="C111" s="423" t="s">
        <v>179</v>
      </c>
      <c r="D111" s="424">
        <v>1</v>
      </c>
      <c r="E111" s="360">
        <v>500</v>
      </c>
      <c r="F111" s="361">
        <f>D111*E111</f>
        <v>500</v>
      </c>
    </row>
    <row r="112" spans="1:6" x14ac:dyDescent="0.25">
      <c r="A112" s="356"/>
      <c r="B112" s="410"/>
      <c r="C112" s="439"/>
      <c r="D112" s="425"/>
      <c r="E112" s="426"/>
      <c r="F112" s="395"/>
    </row>
    <row r="113" spans="1:6" ht="255" x14ac:dyDescent="0.25">
      <c r="A113" s="365" t="s">
        <v>213</v>
      </c>
      <c r="B113" s="427" t="s">
        <v>214</v>
      </c>
      <c r="C113" s="474" t="s">
        <v>179</v>
      </c>
      <c r="D113" s="424">
        <v>1</v>
      </c>
      <c r="E113" s="360">
        <v>300</v>
      </c>
      <c r="F113" s="361">
        <f>D113*E113</f>
        <v>300</v>
      </c>
    </row>
    <row r="114" spans="1:6" x14ac:dyDescent="0.25">
      <c r="A114" s="349"/>
      <c r="B114" s="475"/>
      <c r="C114" s="476"/>
      <c r="D114" s="477"/>
      <c r="E114" s="395"/>
      <c r="F114" s="396"/>
    </row>
    <row r="115" spans="1:6" ht="267.75" x14ac:dyDescent="0.25">
      <c r="A115" s="365" t="s">
        <v>215</v>
      </c>
      <c r="B115" s="478" t="s">
        <v>216</v>
      </c>
      <c r="C115" s="474" t="s">
        <v>179</v>
      </c>
      <c r="D115" s="479">
        <v>1</v>
      </c>
      <c r="E115" s="360">
        <v>350</v>
      </c>
      <c r="F115" s="361">
        <f>D115*E115</f>
        <v>350</v>
      </c>
    </row>
    <row r="116" spans="1:6" x14ac:dyDescent="0.25">
      <c r="A116" s="349"/>
      <c r="B116" s="480"/>
      <c r="C116" s="481"/>
      <c r="D116" s="482"/>
      <c r="E116" s="426"/>
      <c r="F116" s="432"/>
    </row>
    <row r="117" spans="1:6" ht="89.25" x14ac:dyDescent="0.25">
      <c r="A117" s="365" t="s">
        <v>217</v>
      </c>
      <c r="B117" s="483" t="s">
        <v>218</v>
      </c>
      <c r="C117" s="484" t="s">
        <v>205</v>
      </c>
      <c r="D117" s="484">
        <v>5</v>
      </c>
      <c r="E117" s="360">
        <v>20</v>
      </c>
      <c r="F117" s="361">
        <f>D117*E117</f>
        <v>100</v>
      </c>
    </row>
    <row r="118" spans="1:6" x14ac:dyDescent="0.25">
      <c r="A118" s="349"/>
      <c r="B118" s="485"/>
      <c r="C118" s="486"/>
      <c r="D118" s="487"/>
      <c r="E118" s="436"/>
      <c r="F118" s="437"/>
    </row>
    <row r="119" spans="1:6" ht="114.75" x14ac:dyDescent="0.25">
      <c r="A119" s="365" t="s">
        <v>219</v>
      </c>
      <c r="B119" s="483" t="s">
        <v>220</v>
      </c>
      <c r="C119" s="484" t="s">
        <v>205</v>
      </c>
      <c r="D119" s="484">
        <v>5</v>
      </c>
      <c r="E119" s="360">
        <v>50</v>
      </c>
      <c r="F119" s="361">
        <f>D119*E119</f>
        <v>250</v>
      </c>
    </row>
    <row r="120" spans="1:6" x14ac:dyDescent="0.25">
      <c r="A120" s="349"/>
      <c r="B120" s="485"/>
      <c r="C120" s="482"/>
      <c r="D120" s="482"/>
      <c r="E120" s="426"/>
      <c r="F120" s="488"/>
    </row>
    <row r="121" spans="1:6" ht="409.5" x14ac:dyDescent="0.25">
      <c r="A121" s="365" t="s">
        <v>221</v>
      </c>
      <c r="B121" s="483" t="s">
        <v>222</v>
      </c>
      <c r="C121" s="484" t="s">
        <v>223</v>
      </c>
      <c r="D121" s="484">
        <v>1</v>
      </c>
      <c r="E121" s="360">
        <v>300</v>
      </c>
      <c r="F121" s="361">
        <f>D121*E121</f>
        <v>300</v>
      </c>
    </row>
    <row r="122" spans="1:6" ht="16.5" thickBot="1" x14ac:dyDescent="0.3">
      <c r="A122" s="489"/>
      <c r="B122" s="401"/>
      <c r="C122" s="331"/>
      <c r="D122" s="332"/>
      <c r="E122" s="441"/>
      <c r="F122" s="490"/>
    </row>
    <row r="123" spans="1:6" ht="64.5" thickBot="1" x14ac:dyDescent="0.3">
      <c r="A123" s="443" t="s">
        <v>225</v>
      </c>
      <c r="B123" s="444" t="s">
        <v>229</v>
      </c>
      <c r="C123" s="445"/>
      <c r="D123" s="446"/>
      <c r="E123" s="447"/>
      <c r="F123" s="491">
        <f>SUM(F65:F121)</f>
        <v>20800</v>
      </c>
    </row>
    <row r="124" spans="1:6" x14ac:dyDescent="0.25">
      <c r="A124" s="323"/>
      <c r="B124" s="324"/>
      <c r="C124" s="325"/>
      <c r="D124" s="326"/>
      <c r="E124" s="327"/>
      <c r="F124" s="328"/>
    </row>
    <row r="125" spans="1:6" x14ac:dyDescent="0.25">
      <c r="A125" s="323"/>
      <c r="B125" s="324"/>
      <c r="C125" s="325"/>
      <c r="D125" s="326"/>
      <c r="E125" s="327"/>
      <c r="F125" s="328"/>
    </row>
    <row r="126" spans="1:6" x14ac:dyDescent="0.25">
      <c r="A126" s="323"/>
      <c r="B126" s="324"/>
      <c r="C126" s="325"/>
      <c r="D126" s="326"/>
      <c r="E126" s="327"/>
      <c r="F126" s="328"/>
    </row>
    <row r="127" spans="1:6" x14ac:dyDescent="0.25">
      <c r="A127" s="323"/>
      <c r="B127" s="324"/>
      <c r="C127" s="325"/>
      <c r="D127" s="326"/>
      <c r="E127" s="327"/>
      <c r="F127" s="328"/>
    </row>
    <row r="128" spans="1:6" x14ac:dyDescent="0.25">
      <c r="A128" s="323"/>
      <c r="B128" s="324"/>
      <c r="C128" s="325"/>
      <c r="D128" s="326"/>
      <c r="E128" s="327"/>
      <c r="F128" s="328"/>
    </row>
    <row r="129" spans="1:6" ht="38.25" x14ac:dyDescent="0.25">
      <c r="A129" s="329" t="s">
        <v>230</v>
      </c>
      <c r="B129" s="330" t="s">
        <v>231</v>
      </c>
      <c r="C129" s="319" t="s">
        <v>173</v>
      </c>
      <c r="D129" s="320" t="s">
        <v>174</v>
      </c>
      <c r="E129" s="321" t="s">
        <v>30</v>
      </c>
      <c r="F129" s="322" t="s">
        <v>175</v>
      </c>
    </row>
    <row r="130" spans="1:6" x14ac:dyDescent="0.25">
      <c r="A130" s="329"/>
      <c r="B130" s="330"/>
      <c r="C130" s="331"/>
      <c r="D130" s="332"/>
      <c r="E130" s="452"/>
      <c r="F130" s="453"/>
    </row>
    <row r="131" spans="1:6" ht="357" x14ac:dyDescent="0.25">
      <c r="A131" s="334" t="s">
        <v>1</v>
      </c>
      <c r="B131" s="398" t="s">
        <v>178</v>
      </c>
      <c r="C131" s="336" t="s">
        <v>179</v>
      </c>
      <c r="D131" s="337">
        <v>1</v>
      </c>
      <c r="E131" s="360">
        <v>500</v>
      </c>
      <c r="F131" s="361">
        <f>D131*E131</f>
        <v>500</v>
      </c>
    </row>
    <row r="132" spans="1:6" x14ac:dyDescent="0.25">
      <c r="A132" s="340"/>
      <c r="B132" s="454"/>
      <c r="C132" s="342"/>
      <c r="D132" s="343"/>
      <c r="E132" s="332"/>
      <c r="F132" s="344"/>
    </row>
    <row r="133" spans="1:6" ht="409.5" x14ac:dyDescent="0.25">
      <c r="A133" s="345" t="s">
        <v>2</v>
      </c>
      <c r="B133" s="414" t="s">
        <v>232</v>
      </c>
      <c r="C133" s="347"/>
      <c r="D133" s="348"/>
      <c r="E133" s="492"/>
      <c r="F133" s="348"/>
    </row>
    <row r="134" spans="1:6" ht="38.25" x14ac:dyDescent="0.25">
      <c r="A134" s="349"/>
      <c r="B134" s="455" t="s">
        <v>181</v>
      </c>
      <c r="C134" s="351"/>
      <c r="D134" s="352"/>
      <c r="E134" s="493"/>
      <c r="F134" s="351"/>
    </row>
    <row r="135" spans="1:6" ht="102" x14ac:dyDescent="0.25">
      <c r="A135" s="349"/>
      <c r="B135" s="353" t="s">
        <v>182</v>
      </c>
      <c r="C135" s="351"/>
      <c r="D135" s="352"/>
      <c r="E135" s="493"/>
      <c r="F135" s="351"/>
    </row>
    <row r="136" spans="1:6" ht="102" x14ac:dyDescent="0.25">
      <c r="A136" s="349"/>
      <c r="B136" s="353" t="s">
        <v>183</v>
      </c>
      <c r="C136" s="351"/>
      <c r="D136" s="352"/>
      <c r="E136" s="493"/>
      <c r="F136" s="351"/>
    </row>
    <row r="137" spans="1:6" ht="76.5" x14ac:dyDescent="0.25">
      <c r="A137" s="349"/>
      <c r="B137" s="353" t="s">
        <v>184</v>
      </c>
      <c r="C137" s="354"/>
      <c r="D137" s="355"/>
      <c r="E137" s="354"/>
      <c r="F137" s="354"/>
    </row>
    <row r="138" spans="1:6" ht="63.75" x14ac:dyDescent="0.25">
      <c r="A138" s="349"/>
      <c r="B138" s="353" t="s">
        <v>185</v>
      </c>
      <c r="C138" s="354"/>
      <c r="D138" s="355"/>
      <c r="E138" s="354"/>
      <c r="F138" s="354"/>
    </row>
    <row r="139" spans="1:6" ht="102" x14ac:dyDescent="0.25">
      <c r="A139" s="349"/>
      <c r="B139" s="353" t="s">
        <v>186</v>
      </c>
      <c r="C139" s="354"/>
      <c r="D139" s="355"/>
      <c r="E139" s="354"/>
      <c r="F139" s="354"/>
    </row>
    <row r="140" spans="1:6" ht="51" x14ac:dyDescent="0.25">
      <c r="A140" s="349"/>
      <c r="B140" s="353" t="s">
        <v>187</v>
      </c>
      <c r="C140" s="354"/>
      <c r="D140" s="355"/>
      <c r="E140" s="354"/>
      <c r="F140" s="354"/>
    </row>
    <row r="141" spans="1:6" ht="63.75" x14ac:dyDescent="0.25">
      <c r="A141" s="349"/>
      <c r="B141" s="353" t="s">
        <v>188</v>
      </c>
      <c r="C141" s="354"/>
      <c r="D141" s="355"/>
      <c r="E141" s="354"/>
      <c r="F141" s="354"/>
    </row>
    <row r="142" spans="1:6" ht="76.5" x14ac:dyDescent="0.25">
      <c r="A142" s="349"/>
      <c r="B142" s="353" t="s">
        <v>189</v>
      </c>
      <c r="C142" s="354"/>
      <c r="D142" s="355"/>
      <c r="E142" s="354"/>
      <c r="F142" s="354"/>
    </row>
    <row r="143" spans="1:6" ht="114.75" x14ac:dyDescent="0.25">
      <c r="A143" s="349"/>
      <c r="B143" s="353" t="s">
        <v>190</v>
      </c>
      <c r="C143" s="354"/>
      <c r="D143" s="355"/>
      <c r="E143" s="354"/>
      <c r="F143" s="354"/>
    </row>
    <row r="144" spans="1:6" ht="76.5" x14ac:dyDescent="0.25">
      <c r="A144" s="349"/>
      <c r="B144" s="353" t="s">
        <v>191</v>
      </c>
      <c r="C144" s="354"/>
      <c r="D144" s="355"/>
      <c r="E144" s="354"/>
      <c r="F144" s="354"/>
    </row>
    <row r="145" spans="1:6" ht="76.5" x14ac:dyDescent="0.25">
      <c r="A145" s="349"/>
      <c r="B145" s="353" t="s">
        <v>192</v>
      </c>
      <c r="C145" s="354"/>
      <c r="D145" s="355"/>
      <c r="E145" s="354"/>
      <c r="F145" s="354"/>
    </row>
    <row r="146" spans="1:6" ht="38.25" x14ac:dyDescent="0.25">
      <c r="A146" s="349"/>
      <c r="B146" s="353" t="s">
        <v>193</v>
      </c>
      <c r="C146" s="354"/>
      <c r="D146" s="355"/>
      <c r="E146" s="354"/>
      <c r="F146" s="354"/>
    </row>
    <row r="147" spans="1:6" ht="38.25" x14ac:dyDescent="0.25">
      <c r="A147" s="349"/>
      <c r="B147" s="353" t="s">
        <v>194</v>
      </c>
      <c r="C147" s="354"/>
      <c r="D147" s="355"/>
      <c r="E147" s="354"/>
      <c r="F147" s="354"/>
    </row>
    <row r="148" spans="1:6" ht="38.25" x14ac:dyDescent="0.25">
      <c r="A148" s="349"/>
      <c r="B148" s="353" t="s">
        <v>195</v>
      </c>
      <c r="C148" s="354"/>
      <c r="D148" s="355"/>
      <c r="E148" s="354"/>
      <c r="F148" s="354"/>
    </row>
    <row r="149" spans="1:6" ht="51" x14ac:dyDescent="0.25">
      <c r="A149" s="349"/>
      <c r="B149" s="353" t="s">
        <v>196</v>
      </c>
      <c r="C149" s="354"/>
      <c r="D149" s="355"/>
      <c r="E149" s="354"/>
      <c r="F149" s="354"/>
    </row>
    <row r="150" spans="1:6" ht="63.75" x14ac:dyDescent="0.25">
      <c r="A150" s="356"/>
      <c r="B150" s="357" t="s">
        <v>197</v>
      </c>
      <c r="C150" s="358" t="s">
        <v>198</v>
      </c>
      <c r="D150" s="359">
        <v>1</v>
      </c>
      <c r="E150" s="360">
        <v>10000</v>
      </c>
      <c r="F150" s="361">
        <f>D150*E150</f>
        <v>10000</v>
      </c>
    </row>
    <row r="151" spans="1:6" x14ac:dyDescent="0.25">
      <c r="A151" s="405"/>
      <c r="B151" s="457"/>
      <c r="C151" s="458"/>
      <c r="D151" s="459"/>
      <c r="E151" s="406"/>
      <c r="F151" s="460"/>
    </row>
    <row r="152" spans="1:6" ht="26.25" x14ac:dyDescent="0.25">
      <c r="A152" s="317"/>
      <c r="B152" s="318"/>
      <c r="C152" s="319" t="s">
        <v>173</v>
      </c>
      <c r="D152" s="320" t="s">
        <v>174</v>
      </c>
      <c r="E152" s="321" t="s">
        <v>30</v>
      </c>
      <c r="F152" s="322" t="s">
        <v>175</v>
      </c>
    </row>
    <row r="153" spans="1:6" x14ac:dyDescent="0.25">
      <c r="A153" s="317"/>
      <c r="B153" s="318"/>
      <c r="C153" s="319"/>
      <c r="D153" s="320"/>
      <c r="E153" s="363"/>
      <c r="F153" s="364"/>
    </row>
    <row r="154" spans="1:6" ht="409.5" x14ac:dyDescent="0.25">
      <c r="A154" s="365" t="s">
        <v>3</v>
      </c>
      <c r="B154" s="335" t="s">
        <v>233</v>
      </c>
      <c r="C154" s="373" t="s">
        <v>200</v>
      </c>
      <c r="D154" s="374">
        <v>11</v>
      </c>
      <c r="E154" s="360">
        <v>350</v>
      </c>
      <c r="F154" s="361">
        <f>D154*E154</f>
        <v>3850</v>
      </c>
    </row>
    <row r="155" spans="1:6" x14ac:dyDescent="0.25">
      <c r="A155" s="349"/>
      <c r="B155" s="475"/>
      <c r="C155" s="494"/>
      <c r="D155" s="462"/>
      <c r="E155" s="463"/>
      <c r="F155" s="495"/>
    </row>
    <row r="156" spans="1:6" ht="409.5" x14ac:dyDescent="0.25">
      <c r="A156" s="365" t="s">
        <v>4</v>
      </c>
      <c r="B156" s="335" t="s">
        <v>234</v>
      </c>
      <c r="C156" s="373" t="s">
        <v>200</v>
      </c>
      <c r="D156" s="374">
        <v>5</v>
      </c>
      <c r="E156" s="360">
        <v>300</v>
      </c>
      <c r="F156" s="361">
        <f>D156*E156</f>
        <v>1500</v>
      </c>
    </row>
    <row r="157" spans="1:6" x14ac:dyDescent="0.25">
      <c r="A157" s="375"/>
      <c r="B157" s="376"/>
      <c r="C157" s="377"/>
      <c r="D157" s="378"/>
      <c r="E157" s="379"/>
      <c r="F157" s="380"/>
    </row>
    <row r="158" spans="1:6" ht="255" x14ac:dyDescent="0.25">
      <c r="A158" s="381" t="s">
        <v>5</v>
      </c>
      <c r="B158" s="382" t="s">
        <v>202</v>
      </c>
      <c r="C158" s="383"/>
      <c r="D158" s="384"/>
      <c r="E158" s="385"/>
      <c r="F158" s="386"/>
    </row>
    <row r="159" spans="1:6" ht="25.5" x14ac:dyDescent="0.25">
      <c r="A159" s="467"/>
      <c r="B159" s="468" t="s">
        <v>203</v>
      </c>
      <c r="C159" s="496" t="s">
        <v>198</v>
      </c>
      <c r="D159" s="359">
        <v>2</v>
      </c>
      <c r="E159" s="360">
        <v>750</v>
      </c>
      <c r="F159" s="361">
        <f>D159*E159</f>
        <v>1500</v>
      </c>
    </row>
    <row r="160" spans="1:6" x14ac:dyDescent="0.25">
      <c r="A160" s="469"/>
      <c r="B160" s="470"/>
      <c r="C160" s="377"/>
      <c r="D160" s="477"/>
      <c r="E160" s="395"/>
      <c r="F160" s="497"/>
    </row>
    <row r="161" spans="1:6" ht="216.75" x14ac:dyDescent="0.25">
      <c r="A161" s="365" t="s">
        <v>46</v>
      </c>
      <c r="B161" s="335" t="s">
        <v>204</v>
      </c>
      <c r="C161" s="484" t="s">
        <v>205</v>
      </c>
      <c r="D161" s="484">
        <v>1</v>
      </c>
      <c r="E161" s="360">
        <v>150</v>
      </c>
      <c r="F161" s="361">
        <f>D161*E161</f>
        <v>150</v>
      </c>
    </row>
    <row r="162" spans="1:6" x14ac:dyDescent="0.25">
      <c r="A162" s="469"/>
      <c r="B162" s="470"/>
      <c r="C162" s="377"/>
      <c r="D162" s="477"/>
      <c r="E162" s="395"/>
      <c r="F162" s="497"/>
    </row>
    <row r="163" spans="1:6" ht="331.5" x14ac:dyDescent="0.25">
      <c r="A163" s="365" t="s">
        <v>39</v>
      </c>
      <c r="B163" s="335" t="s">
        <v>206</v>
      </c>
      <c r="C163" s="484" t="s">
        <v>205</v>
      </c>
      <c r="D163" s="484">
        <v>1</v>
      </c>
      <c r="E163" s="360">
        <v>100</v>
      </c>
      <c r="F163" s="361">
        <f>D163*E163</f>
        <v>100</v>
      </c>
    </row>
    <row r="164" spans="1:6" x14ac:dyDescent="0.25">
      <c r="A164" s="405"/>
      <c r="B164" s="401"/>
      <c r="C164" s="402"/>
      <c r="D164" s="402"/>
      <c r="E164" s="403"/>
      <c r="F164" s="406"/>
    </row>
    <row r="165" spans="1:6" x14ac:dyDescent="0.25">
      <c r="A165" s="405"/>
      <c r="B165" s="401"/>
      <c r="C165" s="402"/>
      <c r="D165" s="402"/>
      <c r="E165" s="403"/>
      <c r="F165" s="406"/>
    </row>
    <row r="166" spans="1:6" x14ac:dyDescent="0.25">
      <c r="A166" s="405"/>
      <c r="B166" s="401"/>
      <c r="C166" s="402"/>
      <c r="D166" s="402"/>
      <c r="E166" s="403"/>
      <c r="F166" s="406"/>
    </row>
    <row r="167" spans="1:6" x14ac:dyDescent="0.25">
      <c r="A167" s="405"/>
      <c r="B167" s="401"/>
      <c r="C167" s="402"/>
      <c r="D167" s="402"/>
      <c r="E167" s="403"/>
      <c r="F167" s="406"/>
    </row>
    <row r="168" spans="1:6" x14ac:dyDescent="0.25">
      <c r="A168" s="405"/>
      <c r="B168" s="401"/>
      <c r="C168" s="402"/>
      <c r="D168" s="402"/>
      <c r="E168" s="403"/>
      <c r="F168" s="406"/>
    </row>
    <row r="169" spans="1:6" x14ac:dyDescent="0.25">
      <c r="A169" s="405"/>
      <c r="B169" s="401"/>
      <c r="C169" s="402"/>
      <c r="D169" s="402"/>
      <c r="E169" s="403"/>
      <c r="F169" s="406"/>
    </row>
    <row r="170" spans="1:6" x14ac:dyDescent="0.25">
      <c r="A170" s="405"/>
      <c r="B170" s="401"/>
      <c r="C170" s="402"/>
      <c r="D170" s="402"/>
      <c r="E170" s="403"/>
      <c r="F170" s="406"/>
    </row>
    <row r="171" spans="1:6" x14ac:dyDescent="0.25">
      <c r="A171" s="405"/>
      <c r="B171" s="401"/>
      <c r="C171" s="402"/>
      <c r="D171" s="402"/>
      <c r="E171" s="403"/>
      <c r="F171" s="406"/>
    </row>
    <row r="172" spans="1:6" x14ac:dyDescent="0.25">
      <c r="A172" s="405"/>
      <c r="B172" s="401"/>
      <c r="C172" s="402"/>
      <c r="D172" s="402"/>
      <c r="E172" s="403"/>
      <c r="F172" s="406"/>
    </row>
    <row r="173" spans="1:6" ht="26.25" x14ac:dyDescent="0.25">
      <c r="A173" s="407"/>
      <c r="B173" s="408"/>
      <c r="C173" s="319" t="s">
        <v>173</v>
      </c>
      <c r="D173" s="320" t="s">
        <v>174</v>
      </c>
      <c r="E173" s="321" t="s">
        <v>30</v>
      </c>
      <c r="F173" s="322" t="s">
        <v>175</v>
      </c>
    </row>
    <row r="174" spans="1:6" x14ac:dyDescent="0.25">
      <c r="A174" s="407"/>
      <c r="B174" s="408"/>
      <c r="C174" s="319"/>
      <c r="D174" s="320"/>
      <c r="E174" s="363"/>
      <c r="F174" s="364"/>
    </row>
    <row r="175" spans="1:6" ht="242.25" x14ac:dyDescent="0.25">
      <c r="A175" s="365" t="s">
        <v>108</v>
      </c>
      <c r="B175" s="335" t="s">
        <v>207</v>
      </c>
      <c r="C175" s="484" t="s">
        <v>205</v>
      </c>
      <c r="D175" s="484">
        <v>1</v>
      </c>
      <c r="E175" s="360">
        <v>100</v>
      </c>
      <c r="F175" s="361">
        <f>D175*E175</f>
        <v>100</v>
      </c>
    </row>
    <row r="176" spans="1:6" x14ac:dyDescent="0.25">
      <c r="A176" s="349"/>
      <c r="B176" s="475"/>
      <c r="C176" s="498"/>
      <c r="D176" s="498"/>
      <c r="E176" s="412"/>
      <c r="F176" s="499"/>
    </row>
    <row r="177" spans="1:6" ht="178.5" x14ac:dyDescent="0.25">
      <c r="A177" s="345" t="s">
        <v>208</v>
      </c>
      <c r="B177" s="346" t="s">
        <v>209</v>
      </c>
      <c r="C177" s="500"/>
      <c r="D177" s="501"/>
      <c r="E177" s="417"/>
      <c r="F177" s="502"/>
    </row>
    <row r="178" spans="1:6" ht="25.5" x14ac:dyDescent="0.25">
      <c r="A178" s="356"/>
      <c r="B178" s="503" t="s">
        <v>210</v>
      </c>
      <c r="C178" s="504" t="s">
        <v>198</v>
      </c>
      <c r="D178" s="505">
        <v>1</v>
      </c>
      <c r="E178" s="360">
        <v>700</v>
      </c>
      <c r="F178" s="361">
        <f>D178*E178</f>
        <v>700</v>
      </c>
    </row>
    <row r="179" spans="1:6" x14ac:dyDescent="0.25">
      <c r="A179" s="349"/>
      <c r="B179" s="475"/>
      <c r="C179" s="506"/>
      <c r="D179" s="506"/>
      <c r="E179" s="338"/>
      <c r="F179" s="507"/>
    </row>
    <row r="180" spans="1:6" ht="267.75" x14ac:dyDescent="0.25">
      <c r="A180" s="365" t="s">
        <v>211</v>
      </c>
      <c r="B180" s="335" t="s">
        <v>212</v>
      </c>
      <c r="C180" s="474" t="s">
        <v>179</v>
      </c>
      <c r="D180" s="479">
        <v>1</v>
      </c>
      <c r="E180" s="360">
        <v>500</v>
      </c>
      <c r="F180" s="361">
        <f>D180*E180</f>
        <v>500</v>
      </c>
    </row>
    <row r="181" spans="1:6" x14ac:dyDescent="0.25">
      <c r="A181" s="349"/>
      <c r="B181" s="475"/>
      <c r="C181" s="482"/>
      <c r="D181" s="482"/>
      <c r="E181" s="426"/>
      <c r="F181" s="488"/>
    </row>
    <row r="182" spans="1:6" ht="255" x14ac:dyDescent="0.25">
      <c r="A182" s="365" t="s">
        <v>213</v>
      </c>
      <c r="B182" s="483" t="s">
        <v>214</v>
      </c>
      <c r="C182" s="474" t="s">
        <v>179</v>
      </c>
      <c r="D182" s="479">
        <v>1</v>
      </c>
      <c r="E182" s="360">
        <v>300</v>
      </c>
      <c r="F182" s="361">
        <f>D182*E182</f>
        <v>300</v>
      </c>
    </row>
    <row r="183" spans="1:6" x14ac:dyDescent="0.25">
      <c r="A183" s="349"/>
      <c r="B183" s="475"/>
      <c r="C183" s="476"/>
      <c r="D183" s="477"/>
      <c r="E183" s="395"/>
      <c r="F183" s="396"/>
    </row>
    <row r="184" spans="1:6" ht="267.75" x14ac:dyDescent="0.25">
      <c r="A184" s="365" t="s">
        <v>215</v>
      </c>
      <c r="B184" s="478" t="s">
        <v>216</v>
      </c>
      <c r="C184" s="474" t="s">
        <v>179</v>
      </c>
      <c r="D184" s="479">
        <v>1</v>
      </c>
      <c r="E184" s="360">
        <v>350</v>
      </c>
      <c r="F184" s="361">
        <f>D184*E184</f>
        <v>350</v>
      </c>
    </row>
    <row r="185" spans="1:6" x14ac:dyDescent="0.25">
      <c r="A185" s="345"/>
      <c r="B185" s="480"/>
      <c r="C185" s="481"/>
      <c r="D185" s="482"/>
      <c r="E185" s="426"/>
      <c r="F185" s="432"/>
    </row>
    <row r="186" spans="1:6" ht="89.25" x14ac:dyDescent="0.25">
      <c r="A186" s="365" t="s">
        <v>217</v>
      </c>
      <c r="B186" s="483" t="s">
        <v>218</v>
      </c>
      <c r="C186" s="484" t="s">
        <v>205</v>
      </c>
      <c r="D186" s="484">
        <v>5</v>
      </c>
      <c r="E186" s="360">
        <v>20</v>
      </c>
      <c r="F186" s="361">
        <f>D186*E186</f>
        <v>100</v>
      </c>
    </row>
    <row r="187" spans="1:6" x14ac:dyDescent="0.25">
      <c r="A187" s="356"/>
      <c r="B187" s="508"/>
      <c r="C187" s="509"/>
      <c r="D187" s="510"/>
      <c r="E187" s="511"/>
      <c r="F187" s="512"/>
    </row>
    <row r="188" spans="1:6" ht="114.75" x14ac:dyDescent="0.25">
      <c r="A188" s="365" t="s">
        <v>219</v>
      </c>
      <c r="B188" s="483" t="s">
        <v>220</v>
      </c>
      <c r="C188" s="399" t="s">
        <v>205</v>
      </c>
      <c r="D188" s="399">
        <v>5</v>
      </c>
      <c r="E188" s="360">
        <v>50</v>
      </c>
      <c r="F188" s="361">
        <f>D188*E188</f>
        <v>250</v>
      </c>
    </row>
    <row r="189" spans="1:6" x14ac:dyDescent="0.25">
      <c r="A189" s="349"/>
      <c r="B189" s="485"/>
      <c r="C189" s="425"/>
      <c r="D189" s="425"/>
      <c r="E189" s="426"/>
      <c r="F189" s="395"/>
    </row>
    <row r="190" spans="1:6" ht="409.5" x14ac:dyDescent="0.25">
      <c r="A190" s="365" t="s">
        <v>221</v>
      </c>
      <c r="B190" s="483" t="s">
        <v>222</v>
      </c>
      <c r="C190" s="399" t="s">
        <v>223</v>
      </c>
      <c r="D190" s="399">
        <v>1</v>
      </c>
      <c r="E190" s="360">
        <v>300</v>
      </c>
      <c r="F190" s="361">
        <f>D190*E190</f>
        <v>300</v>
      </c>
    </row>
    <row r="191" spans="1:6" ht="16.5" thickBot="1" x14ac:dyDescent="0.3">
      <c r="A191" s="489"/>
      <c r="B191" s="401"/>
      <c r="C191" s="331"/>
      <c r="D191" s="332"/>
      <c r="E191" s="441"/>
      <c r="F191" s="490"/>
    </row>
    <row r="192" spans="1:6" ht="77.25" thickBot="1" x14ac:dyDescent="0.3">
      <c r="A192" s="513" t="s">
        <v>230</v>
      </c>
      <c r="B192" s="444" t="s">
        <v>235</v>
      </c>
      <c r="C192" s="445"/>
      <c r="D192" s="446"/>
      <c r="E192" s="447"/>
      <c r="F192" s="448">
        <f>SUM(F129:F190)</f>
        <v>20200</v>
      </c>
    </row>
    <row r="193" spans="1:6" x14ac:dyDescent="0.25">
      <c r="A193" s="323"/>
      <c r="B193" s="324"/>
      <c r="C193" s="325"/>
      <c r="D193" s="326"/>
      <c r="E193" s="327"/>
      <c r="F193" s="514"/>
    </row>
    <row r="194" spans="1:6" x14ac:dyDescent="0.25">
      <c r="A194" s="405"/>
      <c r="B194" s="515"/>
      <c r="C194" s="325"/>
      <c r="D194" s="516"/>
      <c r="E194" s="326"/>
      <c r="F194" s="517"/>
    </row>
    <row r="195" spans="1:6" x14ac:dyDescent="0.25">
      <c r="A195" s="405"/>
      <c r="B195" s="515"/>
      <c r="C195" s="325"/>
      <c r="D195" s="516"/>
      <c r="E195" s="326"/>
      <c r="F195" s="517"/>
    </row>
    <row r="196" spans="1:6" x14ac:dyDescent="0.25">
      <c r="A196" s="405"/>
      <c r="B196" s="515"/>
      <c r="C196" s="325"/>
      <c r="D196" s="516"/>
      <c r="E196" s="326"/>
      <c r="F196" s="517"/>
    </row>
    <row r="197" spans="1:6" x14ac:dyDescent="0.25">
      <c r="A197" s="405"/>
      <c r="B197" s="515"/>
      <c r="C197" s="325"/>
      <c r="D197" s="516"/>
      <c r="E197" s="326"/>
      <c r="F197" s="517"/>
    </row>
    <row r="198" spans="1:6" ht="26.25" x14ac:dyDescent="0.25">
      <c r="A198" s="329" t="s">
        <v>236</v>
      </c>
      <c r="B198" s="330" t="s">
        <v>237</v>
      </c>
      <c r="C198" s="319" t="s">
        <v>173</v>
      </c>
      <c r="D198" s="320" t="s">
        <v>174</v>
      </c>
      <c r="E198" s="321" t="s">
        <v>30</v>
      </c>
      <c r="F198" s="322" t="s">
        <v>175</v>
      </c>
    </row>
    <row r="199" spans="1:6" x14ac:dyDescent="0.25">
      <c r="A199" s="329"/>
      <c r="B199" s="330"/>
      <c r="C199" s="331"/>
      <c r="D199" s="332"/>
      <c r="E199" s="452"/>
      <c r="F199" s="453"/>
    </row>
    <row r="200" spans="1:6" ht="357" x14ac:dyDescent="0.25">
      <c r="A200" s="334" t="s">
        <v>1</v>
      </c>
      <c r="B200" s="335" t="s">
        <v>178</v>
      </c>
      <c r="C200" s="373" t="s">
        <v>179</v>
      </c>
      <c r="D200" s="518">
        <v>1</v>
      </c>
      <c r="E200" s="360">
        <v>500</v>
      </c>
      <c r="F200" s="361">
        <f>D200*E200</f>
        <v>500</v>
      </c>
    </row>
    <row r="201" spans="1:6" x14ac:dyDescent="0.25">
      <c r="A201" s="340"/>
      <c r="B201" s="341"/>
      <c r="C201" s="519"/>
      <c r="D201" s="520"/>
      <c r="E201" s="520"/>
      <c r="F201" s="521"/>
    </row>
    <row r="202" spans="1:6" ht="409.5" x14ac:dyDescent="0.25">
      <c r="A202" s="345" t="s">
        <v>2</v>
      </c>
      <c r="B202" s="346" t="s">
        <v>232</v>
      </c>
      <c r="C202" s="522"/>
      <c r="D202" s="523"/>
      <c r="E202" s="523"/>
      <c r="F202" s="348"/>
    </row>
    <row r="203" spans="1:6" ht="38.25" x14ac:dyDescent="0.25">
      <c r="A203" s="349"/>
      <c r="B203" s="350" t="s">
        <v>181</v>
      </c>
      <c r="C203" s="354"/>
      <c r="D203" s="355"/>
      <c r="E203" s="354"/>
      <c r="F203" s="351"/>
    </row>
    <row r="204" spans="1:6" ht="102" x14ac:dyDescent="0.25">
      <c r="A204" s="349"/>
      <c r="B204" s="353" t="s">
        <v>182</v>
      </c>
      <c r="C204" s="354"/>
      <c r="D204" s="355"/>
      <c r="E204" s="354"/>
      <c r="F204" s="351"/>
    </row>
    <row r="205" spans="1:6" ht="102" x14ac:dyDescent="0.25">
      <c r="A205" s="349"/>
      <c r="B205" s="353" t="s">
        <v>183</v>
      </c>
      <c r="C205" s="354"/>
      <c r="D205" s="355"/>
      <c r="E205" s="354"/>
      <c r="F205" s="351"/>
    </row>
    <row r="206" spans="1:6" ht="76.5" x14ac:dyDescent="0.25">
      <c r="A206" s="349"/>
      <c r="B206" s="353" t="s">
        <v>184</v>
      </c>
      <c r="C206" s="354"/>
      <c r="D206" s="355"/>
      <c r="E206" s="354"/>
      <c r="F206" s="351"/>
    </row>
    <row r="207" spans="1:6" ht="63.75" x14ac:dyDescent="0.25">
      <c r="A207" s="349"/>
      <c r="B207" s="353" t="s">
        <v>185</v>
      </c>
      <c r="C207" s="354"/>
      <c r="D207" s="355"/>
      <c r="E207" s="354"/>
      <c r="F207" s="351"/>
    </row>
    <row r="208" spans="1:6" ht="102" x14ac:dyDescent="0.25">
      <c r="A208" s="349"/>
      <c r="B208" s="353" t="s">
        <v>186</v>
      </c>
      <c r="C208" s="354"/>
      <c r="D208" s="355"/>
      <c r="E208" s="354"/>
      <c r="F208" s="351"/>
    </row>
    <row r="209" spans="1:6" ht="51" x14ac:dyDescent="0.25">
      <c r="A209" s="349"/>
      <c r="B209" s="353" t="s">
        <v>187</v>
      </c>
      <c r="C209" s="354"/>
      <c r="D209" s="355"/>
      <c r="E209" s="354"/>
      <c r="F209" s="351"/>
    </row>
    <row r="210" spans="1:6" ht="63.75" x14ac:dyDescent="0.25">
      <c r="A210" s="349"/>
      <c r="B210" s="353" t="s">
        <v>188</v>
      </c>
      <c r="C210" s="354"/>
      <c r="D210" s="355"/>
      <c r="E210" s="354"/>
      <c r="F210" s="351"/>
    </row>
    <row r="211" spans="1:6" ht="76.5" x14ac:dyDescent="0.25">
      <c r="A211" s="349"/>
      <c r="B211" s="353" t="s">
        <v>189</v>
      </c>
      <c r="C211" s="354"/>
      <c r="D211" s="355"/>
      <c r="E211" s="354"/>
      <c r="F211" s="351"/>
    </row>
    <row r="212" spans="1:6" ht="114.75" x14ac:dyDescent="0.25">
      <c r="A212" s="349"/>
      <c r="B212" s="353" t="s">
        <v>190</v>
      </c>
      <c r="C212" s="354"/>
      <c r="D212" s="355"/>
      <c r="E212" s="354"/>
      <c r="F212" s="351"/>
    </row>
    <row r="213" spans="1:6" ht="76.5" x14ac:dyDescent="0.25">
      <c r="A213" s="349"/>
      <c r="B213" s="353" t="s">
        <v>191</v>
      </c>
      <c r="C213" s="354"/>
      <c r="D213" s="355"/>
      <c r="E213" s="354"/>
      <c r="F213" s="351"/>
    </row>
    <row r="214" spans="1:6" ht="76.5" x14ac:dyDescent="0.25">
      <c r="A214" s="349"/>
      <c r="B214" s="353" t="s">
        <v>192</v>
      </c>
      <c r="C214" s="354"/>
      <c r="D214" s="355"/>
      <c r="E214" s="354"/>
      <c r="F214" s="351"/>
    </row>
    <row r="215" spans="1:6" ht="38.25" x14ac:dyDescent="0.25">
      <c r="A215" s="349"/>
      <c r="B215" s="353" t="s">
        <v>193</v>
      </c>
      <c r="C215" s="354"/>
      <c r="D215" s="355"/>
      <c r="E215" s="354"/>
      <c r="F215" s="351"/>
    </row>
    <row r="216" spans="1:6" ht="38.25" x14ac:dyDescent="0.25">
      <c r="A216" s="349"/>
      <c r="B216" s="353" t="s">
        <v>194</v>
      </c>
      <c r="C216" s="354"/>
      <c r="D216" s="355"/>
      <c r="E216" s="354"/>
      <c r="F216" s="351"/>
    </row>
    <row r="217" spans="1:6" ht="38.25" x14ac:dyDescent="0.25">
      <c r="A217" s="349"/>
      <c r="B217" s="353" t="s">
        <v>195</v>
      </c>
      <c r="C217" s="354"/>
      <c r="D217" s="355"/>
      <c r="E217" s="354"/>
      <c r="F217" s="351"/>
    </row>
    <row r="218" spans="1:6" ht="51" x14ac:dyDescent="0.25">
      <c r="A218" s="349"/>
      <c r="B218" s="353" t="s">
        <v>196</v>
      </c>
      <c r="C218" s="354"/>
      <c r="D218" s="355"/>
      <c r="E218" s="354"/>
      <c r="F218" s="351"/>
    </row>
    <row r="219" spans="1:6" ht="63.75" x14ac:dyDescent="0.25">
      <c r="A219" s="356"/>
      <c r="B219" s="357" t="s">
        <v>197</v>
      </c>
      <c r="C219" s="358" t="s">
        <v>198</v>
      </c>
      <c r="D219" s="359">
        <v>1</v>
      </c>
      <c r="E219" s="360">
        <v>10000</v>
      </c>
      <c r="F219" s="361">
        <f>D219*E219</f>
        <v>10000</v>
      </c>
    </row>
    <row r="220" spans="1:6" x14ac:dyDescent="0.25">
      <c r="A220" s="405"/>
      <c r="B220" s="457"/>
      <c r="C220" s="458"/>
      <c r="D220" s="459"/>
      <c r="E220" s="406"/>
      <c r="F220" s="460"/>
    </row>
    <row r="221" spans="1:6" x14ac:dyDescent="0.25">
      <c r="A221" s="405"/>
      <c r="B221" s="457"/>
      <c r="C221" s="458"/>
      <c r="D221" s="459"/>
      <c r="E221" s="406"/>
      <c r="F221" s="460"/>
    </row>
    <row r="222" spans="1:6" ht="26.25" x14ac:dyDescent="0.25">
      <c r="A222" s="317"/>
      <c r="B222" s="318"/>
      <c r="C222" s="319" t="s">
        <v>173</v>
      </c>
      <c r="D222" s="320" t="s">
        <v>174</v>
      </c>
      <c r="E222" s="321" t="s">
        <v>30</v>
      </c>
      <c r="F222" s="322" t="s">
        <v>175</v>
      </c>
    </row>
    <row r="223" spans="1:6" x14ac:dyDescent="0.25">
      <c r="A223" s="317"/>
      <c r="B223" s="318"/>
      <c r="C223" s="319"/>
      <c r="D223" s="320"/>
      <c r="E223" s="363"/>
      <c r="F223" s="364"/>
    </row>
    <row r="224" spans="1:6" ht="409.5" x14ac:dyDescent="0.25">
      <c r="A224" s="365" t="s">
        <v>3</v>
      </c>
      <c r="B224" s="335" t="s">
        <v>233</v>
      </c>
      <c r="C224" s="373" t="s">
        <v>200</v>
      </c>
      <c r="D224" s="374">
        <v>11</v>
      </c>
      <c r="E224" s="360">
        <v>350</v>
      </c>
      <c r="F224" s="361">
        <f>D224*E224</f>
        <v>3850</v>
      </c>
    </row>
    <row r="225" spans="1:6" x14ac:dyDescent="0.25">
      <c r="A225" s="349"/>
      <c r="B225" s="475"/>
      <c r="C225" s="494"/>
      <c r="D225" s="462"/>
      <c r="E225" s="463"/>
      <c r="F225" s="495"/>
    </row>
    <row r="226" spans="1:6" ht="409.5" x14ac:dyDescent="0.25">
      <c r="A226" s="365" t="s">
        <v>4</v>
      </c>
      <c r="B226" s="335" t="s">
        <v>228</v>
      </c>
      <c r="C226" s="373" t="s">
        <v>200</v>
      </c>
      <c r="D226" s="374">
        <v>7</v>
      </c>
      <c r="E226" s="360">
        <v>300</v>
      </c>
      <c r="F226" s="361">
        <f>D226*E226</f>
        <v>2100</v>
      </c>
    </row>
    <row r="227" spans="1:6" x14ac:dyDescent="0.25">
      <c r="A227" s="524"/>
      <c r="B227" s="376"/>
      <c r="C227" s="377"/>
      <c r="D227" s="378"/>
      <c r="E227" s="379"/>
      <c r="F227" s="380"/>
    </row>
    <row r="228" spans="1:6" ht="255" x14ac:dyDescent="0.25">
      <c r="A228" s="381" t="s">
        <v>5</v>
      </c>
      <c r="B228" s="382" t="s">
        <v>202</v>
      </c>
      <c r="C228" s="383"/>
      <c r="D228" s="384"/>
      <c r="E228" s="385"/>
      <c r="F228" s="386"/>
    </row>
    <row r="229" spans="1:6" ht="25.5" x14ac:dyDescent="0.25">
      <c r="A229" s="467"/>
      <c r="B229" s="468" t="s">
        <v>203</v>
      </c>
      <c r="C229" s="389" t="s">
        <v>198</v>
      </c>
      <c r="D229" s="390">
        <v>2</v>
      </c>
      <c r="E229" s="360">
        <v>750</v>
      </c>
      <c r="F229" s="361">
        <f>D229*E229</f>
        <v>1500</v>
      </c>
    </row>
    <row r="230" spans="1:6" x14ac:dyDescent="0.25">
      <c r="A230" s="469"/>
      <c r="B230" s="470"/>
      <c r="C230" s="393"/>
      <c r="D230" s="394"/>
      <c r="E230" s="395"/>
      <c r="F230" s="396"/>
    </row>
    <row r="231" spans="1:6" ht="216.75" x14ac:dyDescent="0.25">
      <c r="A231" s="365" t="s">
        <v>46</v>
      </c>
      <c r="B231" s="335" t="s">
        <v>204</v>
      </c>
      <c r="C231" s="399" t="s">
        <v>205</v>
      </c>
      <c r="D231" s="399">
        <v>1</v>
      </c>
      <c r="E231" s="360">
        <v>150</v>
      </c>
      <c r="F231" s="361">
        <f>D231*E231</f>
        <v>150</v>
      </c>
    </row>
    <row r="232" spans="1:6" x14ac:dyDescent="0.25">
      <c r="A232" s="469"/>
      <c r="B232" s="470"/>
      <c r="C232" s="393"/>
      <c r="D232" s="394"/>
      <c r="E232" s="395"/>
      <c r="F232" s="396"/>
    </row>
    <row r="233" spans="1:6" ht="331.5" x14ac:dyDescent="0.25">
      <c r="A233" s="365" t="s">
        <v>39</v>
      </c>
      <c r="B233" s="335" t="s">
        <v>206</v>
      </c>
      <c r="C233" s="399" t="s">
        <v>205</v>
      </c>
      <c r="D233" s="399">
        <v>1</v>
      </c>
      <c r="E233" s="360">
        <v>100</v>
      </c>
      <c r="F233" s="361">
        <f>D233*E233</f>
        <v>100</v>
      </c>
    </row>
    <row r="234" spans="1:6" x14ac:dyDescent="0.25">
      <c r="A234" s="405"/>
      <c r="B234" s="401"/>
      <c r="C234" s="402"/>
      <c r="D234" s="402"/>
      <c r="E234" s="403"/>
      <c r="F234" s="406"/>
    </row>
    <row r="235" spans="1:6" x14ac:dyDescent="0.25">
      <c r="A235" s="405"/>
      <c r="B235" s="401"/>
      <c r="C235" s="402"/>
      <c r="D235" s="402"/>
      <c r="E235" s="403"/>
      <c r="F235" s="406"/>
    </row>
    <row r="236" spans="1:6" x14ac:dyDescent="0.25">
      <c r="A236" s="405"/>
      <c r="B236" s="401"/>
      <c r="C236" s="402"/>
      <c r="D236" s="402"/>
      <c r="E236" s="403"/>
      <c r="F236" s="406"/>
    </row>
    <row r="237" spans="1:6" x14ac:dyDescent="0.25">
      <c r="A237" s="405"/>
      <c r="B237" s="401"/>
      <c r="C237" s="402"/>
      <c r="D237" s="402"/>
      <c r="E237" s="403"/>
      <c r="F237" s="406"/>
    </row>
    <row r="238" spans="1:6" x14ac:dyDescent="0.25">
      <c r="A238" s="405"/>
      <c r="B238" s="401"/>
      <c r="C238" s="402"/>
      <c r="D238" s="402"/>
      <c r="E238" s="403"/>
      <c r="F238" s="406"/>
    </row>
    <row r="239" spans="1:6" x14ac:dyDescent="0.25">
      <c r="A239" s="405"/>
      <c r="B239" s="401"/>
      <c r="C239" s="402"/>
      <c r="D239" s="402"/>
      <c r="E239" s="403"/>
      <c r="F239" s="406"/>
    </row>
    <row r="240" spans="1:6" x14ac:dyDescent="0.25">
      <c r="A240" s="405"/>
      <c r="B240" s="401"/>
      <c r="C240" s="402"/>
      <c r="D240" s="402"/>
      <c r="E240" s="403"/>
      <c r="F240" s="406"/>
    </row>
    <row r="241" spans="1:6" ht="26.25" x14ac:dyDescent="0.25">
      <c r="A241" s="407"/>
      <c r="B241" s="408"/>
      <c r="C241" s="319" t="s">
        <v>173</v>
      </c>
      <c r="D241" s="320" t="s">
        <v>174</v>
      </c>
      <c r="E241" s="321" t="s">
        <v>30</v>
      </c>
      <c r="F241" s="322" t="s">
        <v>175</v>
      </c>
    </row>
    <row r="242" spans="1:6" x14ac:dyDescent="0.25">
      <c r="A242" s="407"/>
      <c r="B242" s="408"/>
      <c r="C242" s="319"/>
      <c r="D242" s="320"/>
      <c r="E242" s="363"/>
      <c r="F242" s="364"/>
    </row>
    <row r="243" spans="1:6" ht="242.25" x14ac:dyDescent="0.25">
      <c r="A243" s="365" t="s">
        <v>108</v>
      </c>
      <c r="B243" s="335" t="s">
        <v>207</v>
      </c>
      <c r="C243" s="484" t="s">
        <v>205</v>
      </c>
      <c r="D243" s="484">
        <v>1</v>
      </c>
      <c r="E243" s="360">
        <v>100</v>
      </c>
      <c r="F243" s="339">
        <f>D243*E243</f>
        <v>100</v>
      </c>
    </row>
    <row r="244" spans="1:6" x14ac:dyDescent="0.25">
      <c r="A244" s="349"/>
      <c r="B244" s="475"/>
      <c r="C244" s="498"/>
      <c r="D244" s="498"/>
      <c r="E244" s="412"/>
      <c r="F244" s="413"/>
    </row>
    <row r="245" spans="1:6" ht="178.5" x14ac:dyDescent="0.25">
      <c r="A245" s="345" t="s">
        <v>208</v>
      </c>
      <c r="B245" s="346" t="s">
        <v>209</v>
      </c>
      <c r="C245" s="500"/>
      <c r="D245" s="501"/>
      <c r="E245" s="417"/>
      <c r="F245" s="418"/>
    </row>
    <row r="246" spans="1:6" ht="25.5" x14ac:dyDescent="0.25">
      <c r="A246" s="356"/>
      <c r="B246" s="503" t="s">
        <v>210</v>
      </c>
      <c r="C246" s="504" t="s">
        <v>198</v>
      </c>
      <c r="D246" s="505">
        <v>1</v>
      </c>
      <c r="E246" s="360">
        <v>700</v>
      </c>
      <c r="F246" s="361">
        <f>D246*E246</f>
        <v>700</v>
      </c>
    </row>
    <row r="247" spans="1:6" x14ac:dyDescent="0.25">
      <c r="A247" s="349"/>
      <c r="B247" s="475"/>
      <c r="C247" s="506"/>
      <c r="D247" s="506"/>
      <c r="E247" s="338"/>
      <c r="F247" s="338"/>
    </row>
    <row r="248" spans="1:6" ht="267.75" x14ac:dyDescent="0.25">
      <c r="A248" s="365" t="s">
        <v>211</v>
      </c>
      <c r="B248" s="335" t="s">
        <v>212</v>
      </c>
      <c r="C248" s="474" t="s">
        <v>179</v>
      </c>
      <c r="D248" s="479">
        <v>1</v>
      </c>
      <c r="E248" s="360">
        <v>500</v>
      </c>
      <c r="F248" s="361">
        <f>D248*E248</f>
        <v>500</v>
      </c>
    </row>
    <row r="249" spans="1:6" x14ac:dyDescent="0.25">
      <c r="A249" s="349"/>
      <c r="B249" s="475"/>
      <c r="C249" s="482"/>
      <c r="D249" s="482"/>
      <c r="E249" s="426"/>
      <c r="F249" s="395"/>
    </row>
    <row r="250" spans="1:6" ht="255" x14ac:dyDescent="0.25">
      <c r="A250" s="365" t="s">
        <v>213</v>
      </c>
      <c r="B250" s="483" t="s">
        <v>214</v>
      </c>
      <c r="C250" s="474" t="s">
        <v>179</v>
      </c>
      <c r="D250" s="479">
        <v>1</v>
      </c>
      <c r="E250" s="360">
        <v>300</v>
      </c>
      <c r="F250" s="361">
        <f>D250*E250</f>
        <v>300</v>
      </c>
    </row>
    <row r="251" spans="1:6" x14ac:dyDescent="0.25">
      <c r="A251" s="349"/>
      <c r="B251" s="475"/>
      <c r="C251" s="476"/>
      <c r="D251" s="477"/>
      <c r="E251" s="395"/>
      <c r="F251" s="396"/>
    </row>
    <row r="252" spans="1:6" ht="267.75" x14ac:dyDescent="0.25">
      <c r="A252" s="365" t="s">
        <v>215</v>
      </c>
      <c r="B252" s="478" t="s">
        <v>216</v>
      </c>
      <c r="C252" s="474" t="s">
        <v>179</v>
      </c>
      <c r="D252" s="479">
        <v>1</v>
      </c>
      <c r="E252" s="360">
        <v>350</v>
      </c>
      <c r="F252" s="361">
        <f>D252*E252</f>
        <v>350</v>
      </c>
    </row>
    <row r="253" spans="1:6" x14ac:dyDescent="0.25">
      <c r="A253" s="356"/>
      <c r="B253" s="480"/>
      <c r="C253" s="481"/>
      <c r="D253" s="482"/>
      <c r="E253" s="520"/>
      <c r="F253" s="525"/>
    </row>
    <row r="254" spans="1:6" ht="89.25" x14ac:dyDescent="0.25">
      <c r="A254" s="365" t="s">
        <v>217</v>
      </c>
      <c r="B254" s="483" t="s">
        <v>218</v>
      </c>
      <c r="C254" s="484" t="s">
        <v>205</v>
      </c>
      <c r="D254" s="484">
        <v>5</v>
      </c>
      <c r="E254" s="338">
        <v>20</v>
      </c>
      <c r="F254" s="361">
        <f>D254*E254</f>
        <v>100</v>
      </c>
    </row>
    <row r="255" spans="1:6" x14ac:dyDescent="0.25">
      <c r="A255" s="345"/>
      <c r="B255" s="526"/>
      <c r="C255" s="527"/>
      <c r="D255" s="528"/>
      <c r="E255" s="436"/>
      <c r="F255" s="437"/>
    </row>
    <row r="256" spans="1:6" ht="114.75" x14ac:dyDescent="0.25">
      <c r="A256" s="365" t="s">
        <v>219</v>
      </c>
      <c r="B256" s="483" t="s">
        <v>220</v>
      </c>
      <c r="C256" s="484" t="s">
        <v>205</v>
      </c>
      <c r="D256" s="484">
        <v>5</v>
      </c>
      <c r="E256" s="360">
        <v>50</v>
      </c>
      <c r="F256" s="361">
        <f>D256*E256</f>
        <v>250</v>
      </c>
    </row>
    <row r="257" spans="1:6" x14ac:dyDescent="0.25">
      <c r="A257" s="349"/>
      <c r="B257" s="485"/>
      <c r="C257" s="482"/>
      <c r="D257" s="482"/>
      <c r="E257" s="426"/>
      <c r="F257" s="395"/>
    </row>
    <row r="258" spans="1:6" ht="409.5" x14ac:dyDescent="0.25">
      <c r="A258" s="365" t="s">
        <v>221</v>
      </c>
      <c r="B258" s="483" t="s">
        <v>222</v>
      </c>
      <c r="C258" s="484" t="s">
        <v>223</v>
      </c>
      <c r="D258" s="484">
        <v>1</v>
      </c>
      <c r="E258" s="360">
        <v>200</v>
      </c>
      <c r="F258" s="361">
        <f>D258*E258</f>
        <v>200</v>
      </c>
    </row>
    <row r="259" spans="1:6" ht="16.5" thickBot="1" x14ac:dyDescent="0.3">
      <c r="A259" s="489"/>
      <c r="B259" s="401"/>
      <c r="C259" s="331"/>
      <c r="D259" s="332"/>
      <c r="E259" s="441"/>
      <c r="F259" s="490"/>
    </row>
    <row r="260" spans="1:6" ht="64.5" thickBot="1" x14ac:dyDescent="0.3">
      <c r="A260" s="443" t="s">
        <v>236</v>
      </c>
      <c r="B260" s="444" t="s">
        <v>238</v>
      </c>
      <c r="C260" s="445"/>
      <c r="D260" s="446"/>
      <c r="E260" s="447"/>
      <c r="F260" s="448">
        <f>SUM(F200:F258)</f>
        <v>20700</v>
      </c>
    </row>
    <row r="261" spans="1:6" x14ac:dyDescent="0.25">
      <c r="A261" s="489"/>
      <c r="B261" s="401"/>
      <c r="C261" s="331"/>
      <c r="D261" s="332"/>
      <c r="E261" s="332"/>
      <c r="F261" s="333"/>
    </row>
    <row r="262" spans="1:6" x14ac:dyDescent="0.25">
      <c r="A262" s="489"/>
      <c r="B262" s="401"/>
      <c r="C262" s="331"/>
      <c r="D262" s="332"/>
      <c r="E262" s="332"/>
      <c r="F262" s="333"/>
    </row>
    <row r="263" spans="1:6" x14ac:dyDescent="0.25">
      <c r="A263" s="489"/>
      <c r="B263" s="401"/>
      <c r="C263" s="331"/>
      <c r="D263" s="332"/>
      <c r="E263" s="332"/>
      <c r="F263" s="333"/>
    </row>
    <row r="264" spans="1:6" x14ac:dyDescent="0.25">
      <c r="A264" s="489"/>
      <c r="B264" s="401"/>
      <c r="C264" s="331"/>
      <c r="D264" s="332"/>
      <c r="E264" s="332"/>
      <c r="F264" s="333"/>
    </row>
    <row r="265" spans="1:6" x14ac:dyDescent="0.25">
      <c r="A265" s="489"/>
      <c r="B265" s="401"/>
      <c r="C265" s="331"/>
      <c r="D265" s="332"/>
      <c r="E265" s="332"/>
      <c r="F265" s="333"/>
    </row>
    <row r="266" spans="1:6" x14ac:dyDescent="0.25">
      <c r="A266" s="489"/>
      <c r="B266" s="401"/>
      <c r="C266" s="331"/>
      <c r="D266" s="332"/>
      <c r="E266" s="332"/>
      <c r="F266" s="333"/>
    </row>
    <row r="267" spans="1:6" ht="26.25" x14ac:dyDescent="0.25">
      <c r="A267" s="329" t="s">
        <v>239</v>
      </c>
      <c r="B267" s="330" t="s">
        <v>240</v>
      </c>
      <c r="C267" s="319" t="s">
        <v>173</v>
      </c>
      <c r="D267" s="320" t="s">
        <v>174</v>
      </c>
      <c r="E267" s="321" t="s">
        <v>30</v>
      </c>
      <c r="F267" s="322" t="s">
        <v>175</v>
      </c>
    </row>
    <row r="268" spans="1:6" x14ac:dyDescent="0.25">
      <c r="A268" s="329"/>
      <c r="B268" s="330"/>
      <c r="C268" s="331"/>
      <c r="D268" s="332"/>
      <c r="E268" s="452"/>
      <c r="F268" s="453"/>
    </row>
    <row r="269" spans="1:6" ht="357" x14ac:dyDescent="0.25">
      <c r="A269" s="334" t="s">
        <v>1</v>
      </c>
      <c r="B269" s="335" t="s">
        <v>178</v>
      </c>
      <c r="C269" s="373" t="s">
        <v>179</v>
      </c>
      <c r="D269" s="518">
        <v>1</v>
      </c>
      <c r="E269" s="360">
        <v>500</v>
      </c>
      <c r="F269" s="361">
        <f>D269*E269</f>
        <v>500</v>
      </c>
    </row>
    <row r="270" spans="1:6" x14ac:dyDescent="0.25">
      <c r="A270" s="340"/>
      <c r="B270" s="341"/>
      <c r="C270" s="519"/>
      <c r="D270" s="520"/>
      <c r="E270" s="520"/>
      <c r="F270" s="344"/>
    </row>
    <row r="271" spans="1:6" ht="409.5" x14ac:dyDescent="0.25">
      <c r="A271" s="345" t="s">
        <v>2</v>
      </c>
      <c r="B271" s="346" t="s">
        <v>180</v>
      </c>
      <c r="C271" s="522"/>
      <c r="D271" s="523"/>
      <c r="E271" s="523"/>
      <c r="F271" s="348"/>
    </row>
    <row r="272" spans="1:6" ht="38.25" x14ac:dyDescent="0.25">
      <c r="A272" s="349"/>
      <c r="B272" s="350" t="s">
        <v>181</v>
      </c>
      <c r="C272" s="354"/>
      <c r="D272" s="355"/>
      <c r="E272" s="354"/>
      <c r="F272" s="351"/>
    </row>
    <row r="273" spans="1:6" ht="102" x14ac:dyDescent="0.25">
      <c r="A273" s="349"/>
      <c r="B273" s="353" t="s">
        <v>182</v>
      </c>
      <c r="C273" s="354"/>
      <c r="D273" s="355"/>
      <c r="E273" s="354"/>
      <c r="F273" s="351"/>
    </row>
    <row r="274" spans="1:6" ht="102" x14ac:dyDescent="0.25">
      <c r="A274" s="349"/>
      <c r="B274" s="353" t="s">
        <v>183</v>
      </c>
      <c r="C274" s="354"/>
      <c r="D274" s="355"/>
      <c r="E274" s="354"/>
      <c r="F274" s="351"/>
    </row>
    <row r="275" spans="1:6" ht="76.5" x14ac:dyDescent="0.25">
      <c r="A275" s="349"/>
      <c r="B275" s="353" t="s">
        <v>184</v>
      </c>
      <c r="C275" s="354"/>
      <c r="D275" s="355"/>
      <c r="E275" s="354"/>
      <c r="F275" s="351"/>
    </row>
    <row r="276" spans="1:6" ht="63.75" x14ac:dyDescent="0.25">
      <c r="A276" s="349"/>
      <c r="B276" s="353" t="s">
        <v>185</v>
      </c>
      <c r="C276" s="354"/>
      <c r="D276" s="355"/>
      <c r="E276" s="354"/>
      <c r="F276" s="351"/>
    </row>
    <row r="277" spans="1:6" ht="102" x14ac:dyDescent="0.25">
      <c r="A277" s="349"/>
      <c r="B277" s="353" t="s">
        <v>186</v>
      </c>
      <c r="C277" s="354"/>
      <c r="D277" s="355"/>
      <c r="E277" s="354"/>
      <c r="F277" s="351"/>
    </row>
    <row r="278" spans="1:6" ht="51" x14ac:dyDescent="0.25">
      <c r="A278" s="349"/>
      <c r="B278" s="353" t="s">
        <v>187</v>
      </c>
      <c r="C278" s="354"/>
      <c r="D278" s="355"/>
      <c r="E278" s="354"/>
      <c r="F278" s="351"/>
    </row>
    <row r="279" spans="1:6" ht="63.75" x14ac:dyDescent="0.25">
      <c r="A279" s="349"/>
      <c r="B279" s="353" t="s">
        <v>188</v>
      </c>
      <c r="C279" s="354"/>
      <c r="D279" s="355"/>
      <c r="E279" s="354"/>
      <c r="F279" s="351"/>
    </row>
    <row r="280" spans="1:6" ht="76.5" x14ac:dyDescent="0.25">
      <c r="A280" s="349"/>
      <c r="B280" s="353" t="s">
        <v>189</v>
      </c>
      <c r="C280" s="354"/>
      <c r="D280" s="355"/>
      <c r="E280" s="354"/>
      <c r="F280" s="351"/>
    </row>
    <row r="281" spans="1:6" ht="114.75" x14ac:dyDescent="0.25">
      <c r="A281" s="349"/>
      <c r="B281" s="353" t="s">
        <v>190</v>
      </c>
      <c r="C281" s="354"/>
      <c r="D281" s="355"/>
      <c r="E281" s="354"/>
      <c r="F281" s="351"/>
    </row>
    <row r="282" spans="1:6" ht="76.5" x14ac:dyDescent="0.25">
      <c r="A282" s="349"/>
      <c r="B282" s="353" t="s">
        <v>191</v>
      </c>
      <c r="C282" s="354"/>
      <c r="D282" s="355"/>
      <c r="E282" s="354"/>
      <c r="F282" s="351"/>
    </row>
    <row r="283" spans="1:6" ht="76.5" x14ac:dyDescent="0.25">
      <c r="A283" s="349"/>
      <c r="B283" s="353" t="s">
        <v>192</v>
      </c>
      <c r="C283" s="354"/>
      <c r="D283" s="355"/>
      <c r="E283" s="354"/>
      <c r="F283" s="351"/>
    </row>
    <row r="284" spans="1:6" ht="38.25" x14ac:dyDescent="0.25">
      <c r="A284" s="349"/>
      <c r="B284" s="353" t="s">
        <v>193</v>
      </c>
      <c r="C284" s="354"/>
      <c r="D284" s="355"/>
      <c r="E284" s="354"/>
      <c r="F284" s="351"/>
    </row>
    <row r="285" spans="1:6" ht="38.25" x14ac:dyDescent="0.25">
      <c r="A285" s="349"/>
      <c r="B285" s="353" t="s">
        <v>194</v>
      </c>
      <c r="C285" s="354"/>
      <c r="D285" s="355"/>
      <c r="E285" s="354"/>
      <c r="F285" s="351"/>
    </row>
    <row r="286" spans="1:6" ht="38.25" x14ac:dyDescent="0.25">
      <c r="A286" s="349"/>
      <c r="B286" s="353" t="s">
        <v>195</v>
      </c>
      <c r="C286" s="354"/>
      <c r="D286" s="355"/>
      <c r="E286" s="354"/>
      <c r="F286" s="351"/>
    </row>
    <row r="287" spans="1:6" ht="51" x14ac:dyDescent="0.25">
      <c r="A287" s="349"/>
      <c r="B287" s="353" t="s">
        <v>196</v>
      </c>
      <c r="C287" s="354"/>
      <c r="D287" s="355"/>
      <c r="E287" s="354"/>
      <c r="F287" s="351"/>
    </row>
    <row r="288" spans="1:6" ht="63.75" x14ac:dyDescent="0.25">
      <c r="A288" s="356"/>
      <c r="B288" s="357" t="s">
        <v>197</v>
      </c>
      <c r="C288" s="358" t="s">
        <v>198</v>
      </c>
      <c r="D288" s="359">
        <v>1</v>
      </c>
      <c r="E288" s="360">
        <v>10000</v>
      </c>
      <c r="F288" s="361">
        <f>D288*E288</f>
        <v>10000</v>
      </c>
    </row>
    <row r="289" spans="1:6" ht="26.25" x14ac:dyDescent="0.25">
      <c r="A289" s="317"/>
      <c r="B289" s="318"/>
      <c r="C289" s="319" t="s">
        <v>173</v>
      </c>
      <c r="D289" s="320" t="s">
        <v>174</v>
      </c>
      <c r="E289" s="321" t="s">
        <v>30</v>
      </c>
      <c r="F289" s="322" t="s">
        <v>175</v>
      </c>
    </row>
    <row r="290" spans="1:6" x14ac:dyDescent="0.25">
      <c r="A290" s="317"/>
      <c r="B290" s="318"/>
      <c r="C290" s="319"/>
      <c r="D290" s="320"/>
      <c r="E290" s="363"/>
      <c r="F290" s="364"/>
    </row>
    <row r="291" spans="1:6" ht="409.5" x14ac:dyDescent="0.25">
      <c r="A291" s="365" t="s">
        <v>3</v>
      </c>
      <c r="B291" s="335" t="s">
        <v>241</v>
      </c>
      <c r="C291" s="373" t="s">
        <v>200</v>
      </c>
      <c r="D291" s="374">
        <v>7</v>
      </c>
      <c r="E291" s="360">
        <v>300</v>
      </c>
      <c r="F291" s="339">
        <f>D291*E291</f>
        <v>2100</v>
      </c>
    </row>
    <row r="292" spans="1:6" x14ac:dyDescent="0.25">
      <c r="A292" s="375"/>
      <c r="B292" s="376"/>
      <c r="C292" s="377"/>
      <c r="D292" s="378"/>
      <c r="E292" s="379"/>
      <c r="F292" s="380"/>
    </row>
    <row r="293" spans="1:6" ht="255" x14ac:dyDescent="0.25">
      <c r="A293" s="381" t="s">
        <v>4</v>
      </c>
      <c r="B293" s="382" t="s">
        <v>202</v>
      </c>
      <c r="C293" s="383"/>
      <c r="D293" s="384"/>
      <c r="E293" s="385"/>
      <c r="F293" s="386"/>
    </row>
    <row r="294" spans="1:6" ht="25.5" x14ac:dyDescent="0.25">
      <c r="A294" s="467"/>
      <c r="B294" s="468" t="s">
        <v>203</v>
      </c>
      <c r="C294" s="496" t="s">
        <v>198</v>
      </c>
      <c r="D294" s="359">
        <v>2</v>
      </c>
      <c r="E294" s="360">
        <v>750</v>
      </c>
      <c r="F294" s="361">
        <f>D294*E294</f>
        <v>1500</v>
      </c>
    </row>
    <row r="295" spans="1:6" x14ac:dyDescent="0.25">
      <c r="A295" s="469"/>
      <c r="B295" s="470"/>
      <c r="C295" s="377"/>
      <c r="D295" s="477"/>
      <c r="E295" s="395"/>
      <c r="F295" s="396"/>
    </row>
    <row r="296" spans="1:6" ht="216.75" x14ac:dyDescent="0.25">
      <c r="A296" s="365" t="s">
        <v>5</v>
      </c>
      <c r="B296" s="335" t="s">
        <v>204</v>
      </c>
      <c r="C296" s="484" t="s">
        <v>205</v>
      </c>
      <c r="D296" s="484">
        <v>1</v>
      </c>
      <c r="E296" s="360">
        <v>150</v>
      </c>
      <c r="F296" s="361">
        <f>D296*E296</f>
        <v>150</v>
      </c>
    </row>
    <row r="297" spans="1:6" x14ac:dyDescent="0.25">
      <c r="A297" s="469"/>
      <c r="B297" s="470"/>
      <c r="C297" s="377"/>
      <c r="D297" s="477"/>
      <c r="E297" s="395"/>
      <c r="F297" s="396"/>
    </row>
    <row r="298" spans="1:6" ht="331.5" x14ac:dyDescent="0.25">
      <c r="A298" s="365" t="s">
        <v>46</v>
      </c>
      <c r="B298" s="335" t="s">
        <v>206</v>
      </c>
      <c r="C298" s="484" t="s">
        <v>205</v>
      </c>
      <c r="D298" s="484">
        <v>1</v>
      </c>
      <c r="E298" s="360">
        <v>100</v>
      </c>
      <c r="F298" s="361">
        <f>D298*E298</f>
        <v>100</v>
      </c>
    </row>
    <row r="299" spans="1:6" x14ac:dyDescent="0.25">
      <c r="A299" s="391"/>
      <c r="B299" s="408"/>
      <c r="C299" s="319"/>
      <c r="D299" s="320"/>
      <c r="E299" s="529"/>
      <c r="F299" s="530"/>
    </row>
    <row r="300" spans="1:6" ht="242.25" x14ac:dyDescent="0.25">
      <c r="A300" s="365" t="s">
        <v>39</v>
      </c>
      <c r="B300" s="335" t="s">
        <v>207</v>
      </c>
      <c r="C300" s="484" t="s">
        <v>205</v>
      </c>
      <c r="D300" s="484">
        <v>1</v>
      </c>
      <c r="E300" s="360">
        <v>100</v>
      </c>
      <c r="F300" s="361">
        <f>D300*E300</f>
        <v>100</v>
      </c>
    </row>
    <row r="301" spans="1:6" x14ac:dyDescent="0.25">
      <c r="A301" s="349"/>
      <c r="B301" s="475"/>
      <c r="C301" s="498"/>
      <c r="D301" s="498"/>
      <c r="E301" s="471"/>
      <c r="F301" s="507"/>
    </row>
    <row r="302" spans="1:6" ht="178.5" x14ac:dyDescent="0.25">
      <c r="A302" s="345" t="s">
        <v>108</v>
      </c>
      <c r="B302" s="346" t="s">
        <v>209</v>
      </c>
      <c r="C302" s="500"/>
      <c r="D302" s="501"/>
      <c r="E302" s="472"/>
      <c r="F302" s="473"/>
    </row>
    <row r="303" spans="1:6" ht="25.5" x14ac:dyDescent="0.25">
      <c r="A303" s="356"/>
      <c r="B303" s="503" t="s">
        <v>210</v>
      </c>
      <c r="C303" s="504" t="s">
        <v>198</v>
      </c>
      <c r="D303" s="505">
        <v>1</v>
      </c>
      <c r="E303" s="360">
        <v>700</v>
      </c>
      <c r="F303" s="361">
        <f>D303*E303</f>
        <v>700</v>
      </c>
    </row>
    <row r="304" spans="1:6" x14ac:dyDescent="0.25">
      <c r="A304" s="405"/>
      <c r="B304" s="401"/>
      <c r="C304" s="531"/>
      <c r="D304" s="532"/>
      <c r="E304" s="533"/>
      <c r="F304" s="534"/>
    </row>
    <row r="305" spans="1:6" x14ac:dyDescent="0.25">
      <c r="A305" s="405"/>
      <c r="B305" s="401"/>
      <c r="C305" s="531"/>
      <c r="D305" s="532"/>
      <c r="E305" s="533"/>
      <c r="F305" s="534"/>
    </row>
    <row r="306" spans="1:6" x14ac:dyDescent="0.25">
      <c r="A306" s="405"/>
      <c r="B306" s="401"/>
      <c r="C306" s="531"/>
      <c r="D306" s="532"/>
      <c r="E306" s="533"/>
      <c r="F306" s="534"/>
    </row>
    <row r="307" spans="1:6" x14ac:dyDescent="0.25">
      <c r="A307" s="405"/>
      <c r="B307" s="401"/>
      <c r="C307" s="531"/>
      <c r="D307" s="532"/>
      <c r="E307" s="533"/>
      <c r="F307" s="534"/>
    </row>
    <row r="308" spans="1:6" x14ac:dyDescent="0.25">
      <c r="A308" s="405"/>
      <c r="B308" s="401"/>
      <c r="C308" s="531"/>
      <c r="D308" s="532"/>
      <c r="E308" s="533"/>
      <c r="F308" s="534"/>
    </row>
    <row r="309" spans="1:6" x14ac:dyDescent="0.25">
      <c r="A309" s="405"/>
      <c r="B309" s="401"/>
      <c r="C309" s="531"/>
      <c r="D309" s="532"/>
      <c r="E309" s="533"/>
      <c r="F309" s="534"/>
    </row>
    <row r="310" spans="1:6" x14ac:dyDescent="0.25">
      <c r="A310" s="405"/>
      <c r="B310" s="401"/>
      <c r="C310" s="531"/>
      <c r="D310" s="532"/>
      <c r="E310" s="533"/>
      <c r="F310" s="534"/>
    </row>
    <row r="311" spans="1:6" x14ac:dyDescent="0.25">
      <c r="A311" s="405"/>
      <c r="B311" s="401"/>
      <c r="C311" s="531"/>
      <c r="D311" s="532"/>
      <c r="E311" s="533"/>
      <c r="F311" s="534"/>
    </row>
    <row r="312" spans="1:6" ht="26.25" x14ac:dyDescent="0.25">
      <c r="A312" s="407"/>
      <c r="B312" s="408"/>
      <c r="C312" s="319" t="s">
        <v>173</v>
      </c>
      <c r="D312" s="320" t="s">
        <v>174</v>
      </c>
      <c r="E312" s="321" t="s">
        <v>30</v>
      </c>
      <c r="F312" s="322" t="s">
        <v>175</v>
      </c>
    </row>
    <row r="313" spans="1:6" x14ac:dyDescent="0.25">
      <c r="A313" s="407"/>
      <c r="B313" s="408"/>
      <c r="C313" s="319"/>
      <c r="D313" s="320"/>
      <c r="E313" s="363"/>
      <c r="F313" s="364"/>
    </row>
    <row r="314" spans="1:6" ht="267.75" x14ac:dyDescent="0.25">
      <c r="A314" s="365" t="s">
        <v>208</v>
      </c>
      <c r="B314" s="335" t="s">
        <v>212</v>
      </c>
      <c r="C314" s="474" t="s">
        <v>179</v>
      </c>
      <c r="D314" s="479">
        <v>1</v>
      </c>
      <c r="E314" s="360">
        <v>500</v>
      </c>
      <c r="F314" s="361">
        <f>D314*E314</f>
        <v>500</v>
      </c>
    </row>
    <row r="315" spans="1:6" x14ac:dyDescent="0.25">
      <c r="A315" s="349"/>
      <c r="B315" s="475"/>
      <c r="C315" s="482"/>
      <c r="D315" s="482"/>
      <c r="E315" s="426"/>
      <c r="F315" s="395"/>
    </row>
    <row r="316" spans="1:6" ht="255" x14ac:dyDescent="0.25">
      <c r="A316" s="365" t="s">
        <v>211</v>
      </c>
      <c r="B316" s="483" t="s">
        <v>214</v>
      </c>
      <c r="C316" s="474" t="s">
        <v>179</v>
      </c>
      <c r="D316" s="479">
        <v>1</v>
      </c>
      <c r="E316" s="360">
        <v>300</v>
      </c>
      <c r="F316" s="361">
        <f>D316*E316</f>
        <v>300</v>
      </c>
    </row>
    <row r="317" spans="1:6" x14ac:dyDescent="0.25">
      <c r="A317" s="349"/>
      <c r="B317" s="475"/>
      <c r="C317" s="476"/>
      <c r="D317" s="477"/>
      <c r="E317" s="395"/>
      <c r="F317" s="396"/>
    </row>
    <row r="318" spans="1:6" ht="267.75" x14ac:dyDescent="0.25">
      <c r="A318" s="365" t="s">
        <v>213</v>
      </c>
      <c r="B318" s="478" t="s">
        <v>216</v>
      </c>
      <c r="C318" s="474" t="s">
        <v>179</v>
      </c>
      <c r="D318" s="479">
        <v>1</v>
      </c>
      <c r="E318" s="360">
        <v>350</v>
      </c>
      <c r="F318" s="361">
        <f>D318*E318</f>
        <v>350</v>
      </c>
    </row>
    <row r="319" spans="1:6" x14ac:dyDescent="0.25">
      <c r="A319" s="349"/>
      <c r="B319" s="480"/>
      <c r="C319" s="481"/>
      <c r="D319" s="482"/>
      <c r="E319" s="426"/>
      <c r="F319" s="432"/>
    </row>
    <row r="320" spans="1:6" ht="89.25" x14ac:dyDescent="0.25">
      <c r="A320" s="365" t="s">
        <v>215</v>
      </c>
      <c r="B320" s="483" t="s">
        <v>218</v>
      </c>
      <c r="C320" s="484" t="s">
        <v>205</v>
      </c>
      <c r="D320" s="484">
        <v>5</v>
      </c>
      <c r="E320" s="360">
        <v>20</v>
      </c>
      <c r="F320" s="361">
        <f>D320*E320</f>
        <v>100</v>
      </c>
    </row>
    <row r="321" spans="1:6" x14ac:dyDescent="0.25">
      <c r="A321" s="365"/>
      <c r="B321" s="526"/>
      <c r="C321" s="527"/>
      <c r="D321" s="528"/>
      <c r="E321" s="436"/>
      <c r="F321" s="512"/>
    </row>
    <row r="322" spans="1:6" ht="114.75" x14ac:dyDescent="0.25">
      <c r="A322" s="365" t="s">
        <v>217</v>
      </c>
      <c r="B322" s="483" t="s">
        <v>220</v>
      </c>
      <c r="C322" s="484" t="s">
        <v>205</v>
      </c>
      <c r="D322" s="484">
        <v>5</v>
      </c>
      <c r="E322" s="360">
        <v>50</v>
      </c>
      <c r="F322" s="361">
        <f>D322*E322</f>
        <v>250</v>
      </c>
    </row>
    <row r="323" spans="1:6" x14ac:dyDescent="0.25">
      <c r="A323" s="349"/>
      <c r="B323" s="485"/>
      <c r="C323" s="482"/>
      <c r="D323" s="482"/>
      <c r="E323" s="426"/>
      <c r="F323" s="395"/>
    </row>
    <row r="324" spans="1:6" ht="409.5" x14ac:dyDescent="0.25">
      <c r="A324" s="365" t="s">
        <v>219</v>
      </c>
      <c r="B324" s="483" t="s">
        <v>222</v>
      </c>
      <c r="C324" s="484" t="s">
        <v>223</v>
      </c>
      <c r="D324" s="484">
        <v>1</v>
      </c>
      <c r="E324" s="360">
        <v>200</v>
      </c>
      <c r="F324" s="361">
        <f>D324*E324</f>
        <v>200</v>
      </c>
    </row>
    <row r="325" spans="1:6" ht="16.5" thickBot="1" x14ac:dyDescent="0.3">
      <c r="A325" s="489"/>
      <c r="B325" s="401"/>
      <c r="C325" s="331"/>
      <c r="D325" s="332"/>
      <c r="E325" s="441"/>
      <c r="F325" s="490"/>
    </row>
    <row r="326" spans="1:6" ht="64.5" thickBot="1" x14ac:dyDescent="0.3">
      <c r="A326" s="443" t="s">
        <v>239</v>
      </c>
      <c r="B326" s="444" t="s">
        <v>242</v>
      </c>
      <c r="C326" s="445"/>
      <c r="D326" s="446"/>
      <c r="E326" s="447"/>
      <c r="F326" s="448">
        <f>SUM(F269:F324)</f>
        <v>16850</v>
      </c>
    </row>
    <row r="327" spans="1:6" x14ac:dyDescent="0.25">
      <c r="A327" s="489"/>
      <c r="B327" s="401"/>
      <c r="C327" s="331"/>
      <c r="D327" s="332"/>
      <c r="E327" s="332"/>
      <c r="F327" s="333"/>
    </row>
    <row r="328" spans="1:6" x14ac:dyDescent="0.25">
      <c r="A328" s="489"/>
      <c r="B328" s="401"/>
      <c r="C328" s="331"/>
      <c r="D328" s="332"/>
      <c r="E328" s="332"/>
      <c r="F328" s="333"/>
    </row>
    <row r="329" spans="1:6" x14ac:dyDescent="0.25">
      <c r="A329" s="489"/>
      <c r="B329" s="401"/>
      <c r="C329" s="331"/>
      <c r="D329" s="332"/>
      <c r="E329" s="332"/>
      <c r="F329" s="333"/>
    </row>
    <row r="330" spans="1:6" x14ac:dyDescent="0.25">
      <c r="A330" s="489"/>
      <c r="B330" s="401"/>
      <c r="C330" s="331"/>
      <c r="D330" s="332"/>
      <c r="E330" s="332"/>
      <c r="F330" s="333"/>
    </row>
    <row r="331" spans="1:6" x14ac:dyDescent="0.25">
      <c r="A331" s="489"/>
      <c r="B331" s="401"/>
      <c r="C331" s="331"/>
      <c r="D331" s="332"/>
      <c r="E331" s="332"/>
      <c r="F331" s="333"/>
    </row>
    <row r="332" spans="1:6" x14ac:dyDescent="0.25">
      <c r="A332" s="489"/>
      <c r="B332" s="401"/>
      <c r="C332" s="331"/>
      <c r="D332" s="332"/>
      <c r="E332" s="332"/>
      <c r="F332" s="333"/>
    </row>
    <row r="333" spans="1:6" x14ac:dyDescent="0.25">
      <c r="A333" s="489"/>
      <c r="B333" s="401"/>
      <c r="C333" s="331"/>
      <c r="D333" s="332"/>
      <c r="E333" s="332"/>
      <c r="F333" s="333"/>
    </row>
    <row r="334" spans="1:6" x14ac:dyDescent="0.25">
      <c r="A334" s="489"/>
      <c r="B334" s="401"/>
      <c r="C334" s="331"/>
      <c r="D334" s="332"/>
      <c r="E334" s="332"/>
      <c r="F334" s="333"/>
    </row>
    <row r="335" spans="1:6" x14ac:dyDescent="0.25">
      <c r="A335" s="489"/>
      <c r="B335" s="401"/>
      <c r="C335" s="331"/>
      <c r="D335" s="332"/>
      <c r="E335" s="332"/>
      <c r="F335" s="333"/>
    </row>
    <row r="336" spans="1:6" x14ac:dyDescent="0.25">
      <c r="A336" s="489"/>
      <c r="B336" s="401"/>
      <c r="C336" s="331"/>
      <c r="D336" s="332"/>
      <c r="E336" s="332"/>
      <c r="F336" s="333"/>
    </row>
    <row r="337" spans="1:6" x14ac:dyDescent="0.25">
      <c r="A337" s="489"/>
      <c r="B337" s="401"/>
      <c r="C337" s="331"/>
      <c r="D337" s="332"/>
      <c r="E337" s="332"/>
      <c r="F337" s="333"/>
    </row>
    <row r="338" spans="1:6" x14ac:dyDescent="0.25">
      <c r="A338" s="489"/>
      <c r="B338" s="401"/>
      <c r="C338" s="331"/>
      <c r="D338" s="332"/>
      <c r="E338" s="332"/>
      <c r="F338" s="333"/>
    </row>
    <row r="339" spans="1:6" x14ac:dyDescent="0.25">
      <c r="A339" s="489"/>
      <c r="B339" s="401"/>
      <c r="C339" s="331"/>
      <c r="D339" s="332"/>
      <c r="E339" s="332"/>
      <c r="F339" s="333"/>
    </row>
    <row r="340" spans="1:6" x14ac:dyDescent="0.25">
      <c r="A340" s="489"/>
      <c r="B340" s="401"/>
      <c r="C340" s="331"/>
      <c r="D340" s="332"/>
      <c r="E340" s="332"/>
      <c r="F340" s="333"/>
    </row>
    <row r="341" spans="1:6" x14ac:dyDescent="0.25">
      <c r="A341" s="489"/>
      <c r="B341" s="401"/>
      <c r="C341" s="331"/>
      <c r="D341" s="332"/>
      <c r="E341" s="332"/>
      <c r="F341" s="333"/>
    </row>
    <row r="342" spans="1:6" x14ac:dyDescent="0.25">
      <c r="A342" s="489"/>
      <c r="B342" s="401"/>
      <c r="C342" s="331"/>
      <c r="D342" s="332"/>
      <c r="E342" s="332"/>
      <c r="F342" s="333"/>
    </row>
    <row r="343" spans="1:6" x14ac:dyDescent="0.25">
      <c r="A343" s="489"/>
      <c r="B343" s="401"/>
      <c r="C343" s="331"/>
      <c r="D343" s="332"/>
      <c r="E343" s="332"/>
      <c r="F343" s="333"/>
    </row>
    <row r="344" spans="1:6" ht="38.25" x14ac:dyDescent="0.25">
      <c r="A344" s="329" t="s">
        <v>243</v>
      </c>
      <c r="B344" s="330" t="s">
        <v>244</v>
      </c>
      <c r="C344" s="319" t="s">
        <v>173</v>
      </c>
      <c r="D344" s="320" t="s">
        <v>174</v>
      </c>
      <c r="E344" s="321" t="s">
        <v>30</v>
      </c>
      <c r="F344" s="322" t="s">
        <v>175</v>
      </c>
    </row>
    <row r="345" spans="1:6" x14ac:dyDescent="0.25">
      <c r="A345" s="329"/>
      <c r="B345" s="330"/>
      <c r="C345" s="331"/>
      <c r="D345" s="332"/>
      <c r="E345" s="452"/>
      <c r="F345" s="453"/>
    </row>
    <row r="346" spans="1:6" ht="357" x14ac:dyDescent="0.25">
      <c r="A346" s="334" t="s">
        <v>1</v>
      </c>
      <c r="B346" s="335" t="s">
        <v>178</v>
      </c>
      <c r="C346" s="373" t="s">
        <v>179</v>
      </c>
      <c r="D346" s="518">
        <v>1</v>
      </c>
      <c r="E346" s="360">
        <v>500</v>
      </c>
      <c r="F346" s="361">
        <f>D346*E346</f>
        <v>500</v>
      </c>
    </row>
    <row r="347" spans="1:6" x14ac:dyDescent="0.25">
      <c r="A347" s="340"/>
      <c r="B347" s="341"/>
      <c r="C347" s="519"/>
      <c r="D347" s="520"/>
      <c r="E347" s="520"/>
      <c r="F347" s="521"/>
    </row>
    <row r="348" spans="1:6" ht="409.5" x14ac:dyDescent="0.25">
      <c r="A348" s="345" t="s">
        <v>2</v>
      </c>
      <c r="B348" s="346" t="s">
        <v>180</v>
      </c>
      <c r="C348" s="522"/>
      <c r="D348" s="523"/>
      <c r="E348" s="523"/>
      <c r="F348" s="348"/>
    </row>
    <row r="349" spans="1:6" ht="38.25" x14ac:dyDescent="0.25">
      <c r="A349" s="349"/>
      <c r="B349" s="350" t="s">
        <v>181</v>
      </c>
      <c r="C349" s="354"/>
      <c r="D349" s="355"/>
      <c r="E349" s="354"/>
      <c r="F349" s="351"/>
    </row>
    <row r="350" spans="1:6" ht="102" x14ac:dyDescent="0.25">
      <c r="A350" s="349"/>
      <c r="B350" s="353" t="s">
        <v>182</v>
      </c>
      <c r="C350" s="354"/>
      <c r="D350" s="355"/>
      <c r="E350" s="354"/>
      <c r="F350" s="351"/>
    </row>
    <row r="351" spans="1:6" ht="102" x14ac:dyDescent="0.25">
      <c r="A351" s="349"/>
      <c r="B351" s="353" t="s">
        <v>183</v>
      </c>
      <c r="C351" s="354"/>
      <c r="D351" s="355"/>
      <c r="E351" s="354"/>
      <c r="F351" s="351"/>
    </row>
    <row r="352" spans="1:6" ht="76.5" x14ac:dyDescent="0.25">
      <c r="A352" s="349"/>
      <c r="B352" s="353" t="s">
        <v>184</v>
      </c>
      <c r="C352" s="354"/>
      <c r="D352" s="355"/>
      <c r="E352" s="354"/>
      <c r="F352" s="351"/>
    </row>
    <row r="353" spans="1:6" ht="63.75" x14ac:dyDescent="0.25">
      <c r="A353" s="349"/>
      <c r="B353" s="353" t="s">
        <v>185</v>
      </c>
      <c r="C353" s="354"/>
      <c r="D353" s="355"/>
      <c r="E353" s="354"/>
      <c r="F353" s="351"/>
    </row>
    <row r="354" spans="1:6" ht="102" x14ac:dyDescent="0.25">
      <c r="A354" s="349"/>
      <c r="B354" s="353" t="s">
        <v>186</v>
      </c>
      <c r="C354" s="354"/>
      <c r="D354" s="355"/>
      <c r="E354" s="354"/>
      <c r="F354" s="351"/>
    </row>
    <row r="355" spans="1:6" ht="51" x14ac:dyDescent="0.25">
      <c r="A355" s="349"/>
      <c r="B355" s="353" t="s">
        <v>187</v>
      </c>
      <c r="C355" s="354"/>
      <c r="D355" s="355"/>
      <c r="E355" s="354"/>
      <c r="F355" s="351"/>
    </row>
    <row r="356" spans="1:6" ht="63.75" x14ac:dyDescent="0.25">
      <c r="A356" s="349"/>
      <c r="B356" s="353" t="s">
        <v>188</v>
      </c>
      <c r="C356" s="354"/>
      <c r="D356" s="355"/>
      <c r="E356" s="354"/>
      <c r="F356" s="351"/>
    </row>
    <row r="357" spans="1:6" ht="76.5" x14ac:dyDescent="0.25">
      <c r="A357" s="349"/>
      <c r="B357" s="353" t="s">
        <v>189</v>
      </c>
      <c r="C357" s="354"/>
      <c r="D357" s="355"/>
      <c r="E357" s="354"/>
      <c r="F357" s="351"/>
    </row>
    <row r="358" spans="1:6" ht="114.75" x14ac:dyDescent="0.25">
      <c r="A358" s="349"/>
      <c r="B358" s="353" t="s">
        <v>190</v>
      </c>
      <c r="C358" s="354"/>
      <c r="D358" s="355"/>
      <c r="E358" s="354"/>
      <c r="F358" s="351"/>
    </row>
    <row r="359" spans="1:6" ht="76.5" x14ac:dyDescent="0.25">
      <c r="A359" s="349"/>
      <c r="B359" s="353" t="s">
        <v>191</v>
      </c>
      <c r="C359" s="354"/>
      <c r="D359" s="355"/>
      <c r="E359" s="354"/>
      <c r="F359" s="351"/>
    </row>
    <row r="360" spans="1:6" ht="76.5" x14ac:dyDescent="0.25">
      <c r="A360" s="349"/>
      <c r="B360" s="353" t="s">
        <v>192</v>
      </c>
      <c r="C360" s="354"/>
      <c r="D360" s="355"/>
      <c r="E360" s="354"/>
      <c r="F360" s="351"/>
    </row>
    <row r="361" spans="1:6" ht="38.25" x14ac:dyDescent="0.25">
      <c r="A361" s="349"/>
      <c r="B361" s="353" t="s">
        <v>193</v>
      </c>
      <c r="C361" s="354"/>
      <c r="D361" s="355"/>
      <c r="E361" s="354"/>
      <c r="F361" s="351"/>
    </row>
    <row r="362" spans="1:6" ht="38.25" x14ac:dyDescent="0.25">
      <c r="A362" s="349"/>
      <c r="B362" s="353" t="s">
        <v>194</v>
      </c>
      <c r="C362" s="354"/>
      <c r="D362" s="355"/>
      <c r="E362" s="354"/>
      <c r="F362" s="351"/>
    </row>
    <row r="363" spans="1:6" ht="38.25" x14ac:dyDescent="0.25">
      <c r="A363" s="349"/>
      <c r="B363" s="353" t="s">
        <v>195</v>
      </c>
      <c r="C363" s="354"/>
      <c r="D363" s="355"/>
      <c r="E363" s="354"/>
      <c r="F363" s="351"/>
    </row>
    <row r="364" spans="1:6" ht="51" x14ac:dyDescent="0.25">
      <c r="A364" s="349"/>
      <c r="B364" s="353" t="s">
        <v>196</v>
      </c>
      <c r="C364" s="354"/>
      <c r="D364" s="355"/>
      <c r="E364" s="354"/>
      <c r="F364" s="351"/>
    </row>
    <row r="365" spans="1:6" ht="63.75" x14ac:dyDescent="0.25">
      <c r="A365" s="356"/>
      <c r="B365" s="357" t="s">
        <v>197</v>
      </c>
      <c r="C365" s="358" t="s">
        <v>198</v>
      </c>
      <c r="D365" s="359">
        <v>1</v>
      </c>
      <c r="E365" s="360">
        <v>10000</v>
      </c>
      <c r="F365" s="361">
        <f>D365*E365</f>
        <v>10000</v>
      </c>
    </row>
    <row r="366" spans="1:6" x14ac:dyDescent="0.25">
      <c r="A366" s="405"/>
      <c r="B366" s="457"/>
      <c r="C366" s="458"/>
      <c r="D366" s="459"/>
      <c r="E366" s="406"/>
      <c r="F366" s="460"/>
    </row>
    <row r="367" spans="1:6" ht="26.25" x14ac:dyDescent="0.25">
      <c r="A367" s="317"/>
      <c r="B367" s="318"/>
      <c r="C367" s="319" t="s">
        <v>173</v>
      </c>
      <c r="D367" s="320" t="s">
        <v>174</v>
      </c>
      <c r="E367" s="321" t="s">
        <v>30</v>
      </c>
      <c r="F367" s="322" t="s">
        <v>175</v>
      </c>
    </row>
    <row r="368" spans="1:6" x14ac:dyDescent="0.25">
      <c r="A368" s="317"/>
      <c r="B368" s="318"/>
      <c r="C368" s="319"/>
      <c r="D368" s="320"/>
      <c r="E368" s="363"/>
      <c r="F368" s="364"/>
    </row>
    <row r="369" spans="1:6" ht="409.5" x14ac:dyDescent="0.25">
      <c r="A369" s="365" t="s">
        <v>3</v>
      </c>
      <c r="B369" s="335" t="s">
        <v>245</v>
      </c>
      <c r="C369" s="373" t="s">
        <v>200</v>
      </c>
      <c r="D369" s="374">
        <v>6</v>
      </c>
      <c r="E369" s="360">
        <v>300</v>
      </c>
      <c r="F369" s="361">
        <f>D369*E369</f>
        <v>1800</v>
      </c>
    </row>
    <row r="370" spans="1:6" x14ac:dyDescent="0.25">
      <c r="A370" s="375"/>
      <c r="B370" s="376"/>
      <c r="C370" s="377"/>
      <c r="D370" s="378"/>
      <c r="E370" s="379"/>
      <c r="F370" s="380"/>
    </row>
    <row r="371" spans="1:6" ht="255" x14ac:dyDescent="0.25">
      <c r="A371" s="381" t="s">
        <v>4</v>
      </c>
      <c r="B371" s="382" t="s">
        <v>202</v>
      </c>
      <c r="C371" s="383"/>
      <c r="D371" s="384"/>
      <c r="E371" s="385"/>
      <c r="F371" s="386"/>
    </row>
    <row r="372" spans="1:6" ht="25.5" x14ac:dyDescent="0.25">
      <c r="A372" s="467"/>
      <c r="B372" s="468" t="s">
        <v>203</v>
      </c>
      <c r="C372" s="496" t="s">
        <v>198</v>
      </c>
      <c r="D372" s="359">
        <v>2</v>
      </c>
      <c r="E372" s="360">
        <v>750</v>
      </c>
      <c r="F372" s="361">
        <f>D372*E372</f>
        <v>1500</v>
      </c>
    </row>
    <row r="373" spans="1:6" x14ac:dyDescent="0.25">
      <c r="A373" s="469"/>
      <c r="B373" s="470"/>
      <c r="C373" s="377"/>
      <c r="D373" s="477"/>
      <c r="E373" s="395"/>
      <c r="F373" s="396"/>
    </row>
    <row r="374" spans="1:6" ht="216.75" x14ac:dyDescent="0.25">
      <c r="A374" s="365" t="s">
        <v>5</v>
      </c>
      <c r="B374" s="335" t="s">
        <v>204</v>
      </c>
      <c r="C374" s="484" t="s">
        <v>205</v>
      </c>
      <c r="D374" s="484">
        <v>1</v>
      </c>
      <c r="E374" s="360">
        <v>150</v>
      </c>
      <c r="F374" s="361">
        <f>D374*E374</f>
        <v>150</v>
      </c>
    </row>
    <row r="375" spans="1:6" x14ac:dyDescent="0.25">
      <c r="A375" s="469"/>
      <c r="B375" s="470"/>
      <c r="C375" s="377"/>
      <c r="D375" s="477"/>
      <c r="E375" s="395"/>
      <c r="F375" s="396"/>
    </row>
    <row r="376" spans="1:6" ht="331.5" x14ac:dyDescent="0.25">
      <c r="A376" s="365" t="s">
        <v>46</v>
      </c>
      <c r="B376" s="398" t="s">
        <v>206</v>
      </c>
      <c r="C376" s="399" t="s">
        <v>205</v>
      </c>
      <c r="D376" s="399">
        <v>1</v>
      </c>
      <c r="E376" s="360">
        <v>100</v>
      </c>
      <c r="F376" s="361">
        <f>D376*E376</f>
        <v>100</v>
      </c>
    </row>
    <row r="377" spans="1:6" x14ac:dyDescent="0.25">
      <c r="A377" s="469"/>
      <c r="B377" s="392"/>
      <c r="C377" s="393"/>
      <c r="D377" s="394"/>
      <c r="E377" s="395"/>
      <c r="F377" s="396"/>
    </row>
    <row r="378" spans="1:6" ht="242.25" x14ac:dyDescent="0.25">
      <c r="A378" s="365" t="s">
        <v>39</v>
      </c>
      <c r="B378" s="398" t="s">
        <v>207</v>
      </c>
      <c r="C378" s="399" t="s">
        <v>205</v>
      </c>
      <c r="D378" s="399">
        <v>1</v>
      </c>
      <c r="E378" s="360">
        <v>100</v>
      </c>
      <c r="F378" s="361">
        <f>D378*E378</f>
        <v>100</v>
      </c>
    </row>
    <row r="379" spans="1:6" x14ac:dyDescent="0.25">
      <c r="A379" s="349"/>
      <c r="B379" s="410"/>
      <c r="C379" s="411"/>
      <c r="D379" s="411"/>
      <c r="E379" s="535"/>
      <c r="F379" s="413"/>
    </row>
    <row r="380" spans="1:6" ht="178.5" x14ac:dyDescent="0.25">
      <c r="A380" s="345" t="s">
        <v>108</v>
      </c>
      <c r="B380" s="414" t="s">
        <v>209</v>
      </c>
      <c r="C380" s="415"/>
      <c r="D380" s="416"/>
      <c r="E380" s="536"/>
      <c r="F380" s="418"/>
    </row>
    <row r="381" spans="1:6" ht="25.5" x14ac:dyDescent="0.25">
      <c r="A381" s="356"/>
      <c r="B381" s="419" t="s">
        <v>210</v>
      </c>
      <c r="C381" s="420" t="s">
        <v>198</v>
      </c>
      <c r="D381" s="421">
        <v>1</v>
      </c>
      <c r="E381" s="360">
        <v>700</v>
      </c>
      <c r="F381" s="361">
        <f>D381*E381</f>
        <v>700</v>
      </c>
    </row>
    <row r="382" spans="1:6" x14ac:dyDescent="0.25">
      <c r="A382" s="469"/>
      <c r="B382" s="392"/>
      <c r="C382" s="393"/>
      <c r="D382" s="394"/>
      <c r="E382" s="395"/>
      <c r="F382" s="396"/>
    </row>
    <row r="383" spans="1:6" ht="267.75" x14ac:dyDescent="0.25">
      <c r="A383" s="365" t="s">
        <v>208</v>
      </c>
      <c r="B383" s="398" t="s">
        <v>212</v>
      </c>
      <c r="C383" s="423" t="s">
        <v>179</v>
      </c>
      <c r="D383" s="424">
        <v>1</v>
      </c>
      <c r="E383" s="360">
        <v>500</v>
      </c>
      <c r="F383" s="361">
        <f>D383*E383</f>
        <v>500</v>
      </c>
    </row>
    <row r="384" spans="1:6" x14ac:dyDescent="0.25">
      <c r="A384" s="405"/>
      <c r="B384" s="401"/>
      <c r="C384" s="531"/>
      <c r="D384" s="532"/>
      <c r="E384" s="533"/>
      <c r="F384" s="534"/>
    </row>
    <row r="385" spans="1:6" x14ac:dyDescent="0.25">
      <c r="A385" s="405"/>
      <c r="B385" s="401"/>
      <c r="C385" s="531"/>
      <c r="D385" s="532"/>
      <c r="E385" s="533"/>
      <c r="F385" s="534"/>
    </row>
    <row r="386" spans="1:6" ht="26.25" x14ac:dyDescent="0.25">
      <c r="A386" s="407"/>
      <c r="B386" s="408"/>
      <c r="C386" s="319" t="s">
        <v>173</v>
      </c>
      <c r="D386" s="320" t="s">
        <v>174</v>
      </c>
      <c r="E386" s="321" t="s">
        <v>30</v>
      </c>
      <c r="F386" s="322" t="s">
        <v>175</v>
      </c>
    </row>
    <row r="387" spans="1:6" x14ac:dyDescent="0.25">
      <c r="A387" s="407"/>
      <c r="B387" s="408"/>
      <c r="C387" s="319"/>
      <c r="D387" s="320"/>
      <c r="E387" s="363"/>
      <c r="F387" s="364"/>
    </row>
    <row r="388" spans="1:6" ht="255" x14ac:dyDescent="0.25">
      <c r="A388" s="365" t="s">
        <v>211</v>
      </c>
      <c r="B388" s="483" t="s">
        <v>214</v>
      </c>
      <c r="C388" s="474" t="s">
        <v>179</v>
      </c>
      <c r="D388" s="479">
        <v>1</v>
      </c>
      <c r="E388" s="360">
        <v>300</v>
      </c>
      <c r="F388" s="361">
        <f>D388*E388</f>
        <v>300</v>
      </c>
    </row>
    <row r="389" spans="1:6" x14ac:dyDescent="0.25">
      <c r="A389" s="349"/>
      <c r="B389" s="475"/>
      <c r="C389" s="476"/>
      <c r="D389" s="477"/>
      <c r="E389" s="395"/>
      <c r="F389" s="497"/>
    </row>
    <row r="390" spans="1:6" ht="267.75" x14ac:dyDescent="0.25">
      <c r="A390" s="365" t="s">
        <v>213</v>
      </c>
      <c r="B390" s="478" t="s">
        <v>216</v>
      </c>
      <c r="C390" s="474" t="s">
        <v>179</v>
      </c>
      <c r="D390" s="479">
        <v>1</v>
      </c>
      <c r="E390" s="360">
        <v>350</v>
      </c>
      <c r="F390" s="361">
        <f>D390*E390</f>
        <v>350</v>
      </c>
    </row>
    <row r="391" spans="1:6" x14ac:dyDescent="0.25">
      <c r="A391" s="349"/>
      <c r="B391" s="480"/>
      <c r="C391" s="481"/>
      <c r="D391" s="482"/>
      <c r="E391" s="426"/>
      <c r="F391" s="432"/>
    </row>
    <row r="392" spans="1:6" ht="89.25" x14ac:dyDescent="0.25">
      <c r="A392" s="365" t="s">
        <v>215</v>
      </c>
      <c r="B392" s="483" t="s">
        <v>218</v>
      </c>
      <c r="C392" s="484" t="s">
        <v>205</v>
      </c>
      <c r="D392" s="484">
        <v>5</v>
      </c>
      <c r="E392" s="360">
        <v>20</v>
      </c>
      <c r="F392" s="361">
        <f>D392*E392</f>
        <v>100</v>
      </c>
    </row>
    <row r="393" spans="1:6" x14ac:dyDescent="0.25">
      <c r="A393" s="365"/>
      <c r="B393" s="427"/>
      <c r="C393" s="537"/>
      <c r="D393" s="487"/>
      <c r="E393" s="436"/>
      <c r="F393" s="512"/>
    </row>
    <row r="394" spans="1:6" ht="114.75" x14ac:dyDescent="0.25">
      <c r="A394" s="365" t="s">
        <v>217</v>
      </c>
      <c r="B394" s="427" t="s">
        <v>220</v>
      </c>
      <c r="C394" s="399" t="s">
        <v>205</v>
      </c>
      <c r="D394" s="399">
        <v>5</v>
      </c>
      <c r="E394" s="360">
        <v>50</v>
      </c>
      <c r="F394" s="361">
        <f>D394*E394</f>
        <v>250</v>
      </c>
    </row>
    <row r="395" spans="1:6" x14ac:dyDescent="0.25">
      <c r="A395" s="349"/>
      <c r="B395" s="433"/>
      <c r="C395" s="425"/>
      <c r="D395" s="425"/>
      <c r="E395" s="426"/>
      <c r="F395" s="395"/>
    </row>
    <row r="396" spans="1:6" ht="409.5" x14ac:dyDescent="0.25">
      <c r="A396" s="365" t="s">
        <v>219</v>
      </c>
      <c r="B396" s="427" t="s">
        <v>222</v>
      </c>
      <c r="C396" s="399" t="s">
        <v>223</v>
      </c>
      <c r="D396" s="399">
        <v>1</v>
      </c>
      <c r="E396" s="360">
        <v>200</v>
      </c>
      <c r="F396" s="361">
        <f>D396*E396</f>
        <v>200</v>
      </c>
    </row>
    <row r="397" spans="1:6" ht="16.5" thickBot="1" x14ac:dyDescent="0.3">
      <c r="A397" s="489"/>
      <c r="B397" s="401"/>
      <c r="C397" s="331"/>
      <c r="D397" s="332"/>
      <c r="E397" s="441"/>
      <c r="F397" s="490"/>
    </row>
    <row r="398" spans="1:6" ht="77.25" thickBot="1" x14ac:dyDescent="0.3">
      <c r="A398" s="443" t="s">
        <v>243</v>
      </c>
      <c r="B398" s="444" t="s">
        <v>246</v>
      </c>
      <c r="C398" s="445"/>
      <c r="D398" s="446"/>
      <c r="E398" s="447"/>
      <c r="F398" s="448">
        <f>SUM(F346:F396)</f>
        <v>16550</v>
      </c>
    </row>
    <row r="399" spans="1:6" x14ac:dyDescent="0.25">
      <c r="A399" s="489"/>
      <c r="B399" s="401"/>
      <c r="C399" s="331"/>
      <c r="D399" s="332"/>
      <c r="E399" s="332"/>
      <c r="F399" s="333"/>
    </row>
    <row r="400" spans="1:6" x14ac:dyDescent="0.25">
      <c r="A400" s="489"/>
      <c r="B400" s="401"/>
      <c r="C400" s="331"/>
      <c r="D400" s="332"/>
      <c r="E400" s="332"/>
      <c r="F400" s="333"/>
    </row>
    <row r="401" spans="1:6" x14ac:dyDescent="0.25">
      <c r="A401" s="489"/>
      <c r="B401" s="401"/>
      <c r="C401" s="331"/>
      <c r="D401" s="332"/>
      <c r="E401" s="332"/>
      <c r="F401" s="333"/>
    </row>
    <row r="402" spans="1:6" x14ac:dyDescent="0.25">
      <c r="A402" s="489"/>
      <c r="B402" s="401"/>
      <c r="C402" s="331"/>
      <c r="D402" s="332"/>
      <c r="E402" s="332"/>
      <c r="F402" s="333"/>
    </row>
    <row r="403" spans="1:6" x14ac:dyDescent="0.25">
      <c r="A403" s="489"/>
      <c r="B403" s="401"/>
      <c r="C403" s="331"/>
      <c r="D403" s="332"/>
      <c r="E403" s="332"/>
      <c r="F403" s="333"/>
    </row>
    <row r="404" spans="1:6" x14ac:dyDescent="0.25">
      <c r="A404" s="489"/>
      <c r="B404" s="401"/>
      <c r="C404" s="331"/>
      <c r="D404" s="332"/>
      <c r="E404" s="332"/>
      <c r="F404" s="333"/>
    </row>
    <row r="405" spans="1:6" x14ac:dyDescent="0.25">
      <c r="A405" s="489"/>
      <c r="B405" s="401"/>
      <c r="C405" s="331"/>
      <c r="D405" s="332"/>
      <c r="E405" s="332"/>
      <c r="F405" s="333"/>
    </row>
    <row r="406" spans="1:6" x14ac:dyDescent="0.25">
      <c r="A406" s="489"/>
      <c r="B406" s="401"/>
      <c r="C406" s="331"/>
      <c r="D406" s="332"/>
      <c r="E406" s="332"/>
      <c r="F406" s="333"/>
    </row>
    <row r="407" spans="1:6" x14ac:dyDescent="0.25">
      <c r="A407" s="489"/>
      <c r="B407" s="401"/>
      <c r="C407" s="331"/>
      <c r="D407" s="332"/>
      <c r="E407" s="332"/>
      <c r="F407" s="333"/>
    </row>
    <row r="408" spans="1:6" x14ac:dyDescent="0.25">
      <c r="A408" s="489"/>
      <c r="B408" s="401"/>
      <c r="C408" s="331"/>
      <c r="D408" s="332"/>
      <c r="E408" s="332"/>
      <c r="F408" s="333"/>
    </row>
    <row r="409" spans="1:6" x14ac:dyDescent="0.25">
      <c r="A409" s="489"/>
      <c r="B409" s="401"/>
      <c r="C409" s="331"/>
      <c r="D409" s="332"/>
      <c r="E409" s="332"/>
      <c r="F409" s="333"/>
    </row>
    <row r="410" spans="1:6" x14ac:dyDescent="0.25">
      <c r="A410" s="489"/>
      <c r="B410" s="401"/>
      <c r="C410" s="331"/>
      <c r="D410" s="332"/>
      <c r="E410" s="332"/>
      <c r="F410" s="333"/>
    </row>
    <row r="411" spans="1:6" x14ac:dyDescent="0.25">
      <c r="A411" s="489"/>
      <c r="B411" s="401"/>
      <c r="C411" s="331"/>
      <c r="D411" s="332"/>
      <c r="E411" s="332"/>
      <c r="F411" s="333"/>
    </row>
    <row r="412" spans="1:6" x14ac:dyDescent="0.25">
      <c r="A412" s="489"/>
      <c r="B412" s="401"/>
      <c r="C412" s="331"/>
      <c r="D412" s="332"/>
      <c r="E412" s="332"/>
      <c r="F412" s="333"/>
    </row>
    <row r="413" spans="1:6" x14ac:dyDescent="0.25">
      <c r="A413" s="489"/>
      <c r="B413" s="401"/>
      <c r="C413" s="331"/>
      <c r="D413" s="332"/>
      <c r="E413" s="332"/>
      <c r="F413" s="333"/>
    </row>
    <row r="414" spans="1:6" x14ac:dyDescent="0.25">
      <c r="A414" s="489"/>
      <c r="B414" s="401"/>
      <c r="C414" s="331"/>
      <c r="D414" s="332"/>
      <c r="E414" s="332"/>
      <c r="F414" s="333"/>
    </row>
    <row r="415" spans="1:6" x14ac:dyDescent="0.25">
      <c r="A415" s="489"/>
      <c r="B415" s="401"/>
      <c r="C415" s="331"/>
      <c r="D415" s="332"/>
      <c r="E415" s="332"/>
      <c r="F415" s="333"/>
    </row>
    <row r="416" spans="1:6" x14ac:dyDescent="0.25">
      <c r="A416" s="489"/>
      <c r="B416" s="401"/>
      <c r="C416" s="331"/>
      <c r="D416" s="332"/>
      <c r="E416" s="332"/>
      <c r="F416" s="333"/>
    </row>
    <row r="417" spans="1:6" x14ac:dyDescent="0.25">
      <c r="A417" s="489"/>
      <c r="B417" s="401"/>
      <c r="C417" s="331"/>
      <c r="D417" s="332"/>
      <c r="E417" s="332"/>
      <c r="F417" s="333"/>
    </row>
    <row r="418" spans="1:6" x14ac:dyDescent="0.25">
      <c r="A418" s="489"/>
      <c r="B418" s="401"/>
      <c r="C418" s="331"/>
      <c r="D418" s="332"/>
      <c r="E418" s="332"/>
      <c r="F418" s="333"/>
    </row>
    <row r="419" spans="1:6" x14ac:dyDescent="0.25">
      <c r="A419" s="489"/>
      <c r="B419" s="401"/>
      <c r="C419" s="331"/>
      <c r="D419" s="332"/>
      <c r="E419" s="332"/>
      <c r="F419" s="333"/>
    </row>
    <row r="420" spans="1:6" x14ac:dyDescent="0.25">
      <c r="A420" s="489"/>
      <c r="B420" s="401"/>
      <c r="C420" s="331"/>
      <c r="D420" s="332"/>
      <c r="E420" s="332"/>
      <c r="F420" s="333"/>
    </row>
    <row r="421" spans="1:6" x14ac:dyDescent="0.25">
      <c r="A421" s="489"/>
      <c r="B421" s="401"/>
      <c r="C421" s="331"/>
      <c r="D421" s="332"/>
      <c r="E421" s="332"/>
      <c r="F421" s="333"/>
    </row>
    <row r="422" spans="1:6" x14ac:dyDescent="0.25">
      <c r="A422" s="489"/>
      <c r="B422" s="401"/>
      <c r="C422" s="331"/>
      <c r="D422" s="332"/>
      <c r="E422" s="332"/>
      <c r="F422" s="333"/>
    </row>
    <row r="423" spans="1:6" ht="26.25" x14ac:dyDescent="0.25">
      <c r="A423" s="329" t="s">
        <v>247</v>
      </c>
      <c r="B423" s="330" t="s">
        <v>248</v>
      </c>
      <c r="C423" s="319" t="s">
        <v>173</v>
      </c>
      <c r="D423" s="320" t="s">
        <v>174</v>
      </c>
      <c r="E423" s="321" t="s">
        <v>30</v>
      </c>
      <c r="F423" s="322" t="s">
        <v>175</v>
      </c>
    </row>
    <row r="424" spans="1:6" x14ac:dyDescent="0.25">
      <c r="A424" s="329"/>
      <c r="B424" s="330"/>
      <c r="C424" s="331"/>
      <c r="D424" s="332"/>
      <c r="E424" s="452"/>
      <c r="F424" s="453"/>
    </row>
    <row r="425" spans="1:6" ht="357" x14ac:dyDescent="0.25">
      <c r="A425" s="334" t="s">
        <v>1</v>
      </c>
      <c r="B425" s="335" t="s">
        <v>178</v>
      </c>
      <c r="C425" s="373" t="s">
        <v>179</v>
      </c>
      <c r="D425" s="518">
        <v>1</v>
      </c>
      <c r="E425" s="360">
        <v>500</v>
      </c>
      <c r="F425" s="361">
        <f>D425*E425</f>
        <v>500</v>
      </c>
    </row>
    <row r="426" spans="1:6" x14ac:dyDescent="0.25">
      <c r="A426" s="340"/>
      <c r="B426" s="341"/>
      <c r="C426" s="519"/>
      <c r="D426" s="520"/>
      <c r="E426" s="520"/>
      <c r="F426" s="521"/>
    </row>
    <row r="427" spans="1:6" ht="409.5" x14ac:dyDescent="0.25">
      <c r="A427" s="345" t="s">
        <v>2</v>
      </c>
      <c r="B427" s="346" t="s">
        <v>232</v>
      </c>
      <c r="C427" s="522"/>
      <c r="D427" s="523"/>
      <c r="E427" s="523"/>
      <c r="F427" s="348"/>
    </row>
    <row r="428" spans="1:6" ht="38.25" x14ac:dyDescent="0.25">
      <c r="A428" s="349"/>
      <c r="B428" s="350" t="s">
        <v>181</v>
      </c>
      <c r="C428" s="354"/>
      <c r="D428" s="355"/>
      <c r="E428" s="354"/>
      <c r="F428" s="351"/>
    </row>
    <row r="429" spans="1:6" ht="102" x14ac:dyDescent="0.25">
      <c r="A429" s="349"/>
      <c r="B429" s="353" t="s">
        <v>182</v>
      </c>
      <c r="C429" s="354"/>
      <c r="D429" s="355"/>
      <c r="E429" s="354"/>
      <c r="F429" s="351"/>
    </row>
    <row r="430" spans="1:6" ht="102" x14ac:dyDescent="0.25">
      <c r="A430" s="349"/>
      <c r="B430" s="353" t="s">
        <v>183</v>
      </c>
      <c r="C430" s="351"/>
      <c r="D430" s="355"/>
      <c r="E430" s="354"/>
      <c r="F430" s="351"/>
    </row>
    <row r="431" spans="1:6" ht="76.5" x14ac:dyDescent="0.25">
      <c r="A431" s="349"/>
      <c r="B431" s="353" t="s">
        <v>184</v>
      </c>
      <c r="C431" s="351"/>
      <c r="D431" s="352"/>
      <c r="E431" s="351"/>
      <c r="F431" s="351"/>
    </row>
    <row r="432" spans="1:6" ht="63.75" x14ac:dyDescent="0.25">
      <c r="A432" s="349"/>
      <c r="B432" s="353" t="s">
        <v>185</v>
      </c>
      <c r="C432" s="351"/>
      <c r="D432" s="352"/>
      <c r="E432" s="351"/>
      <c r="F432" s="351"/>
    </row>
    <row r="433" spans="1:6" ht="102" x14ac:dyDescent="0.25">
      <c r="A433" s="349"/>
      <c r="B433" s="353" t="s">
        <v>186</v>
      </c>
      <c r="C433" s="351"/>
      <c r="D433" s="352"/>
      <c r="E433" s="351"/>
      <c r="F433" s="351"/>
    </row>
    <row r="434" spans="1:6" ht="51" x14ac:dyDescent="0.25">
      <c r="A434" s="349"/>
      <c r="B434" s="353" t="s">
        <v>187</v>
      </c>
      <c r="C434" s="351"/>
      <c r="D434" s="352"/>
      <c r="E434" s="351"/>
      <c r="F434" s="351"/>
    </row>
    <row r="435" spans="1:6" ht="63.75" x14ac:dyDescent="0.25">
      <c r="A435" s="349"/>
      <c r="B435" s="353" t="s">
        <v>188</v>
      </c>
      <c r="C435" s="351"/>
      <c r="D435" s="352"/>
      <c r="E435" s="351"/>
      <c r="F435" s="351"/>
    </row>
    <row r="436" spans="1:6" ht="76.5" x14ac:dyDescent="0.25">
      <c r="A436" s="349"/>
      <c r="B436" s="353" t="s">
        <v>189</v>
      </c>
      <c r="C436" s="351"/>
      <c r="D436" s="352"/>
      <c r="E436" s="351"/>
      <c r="F436" s="351"/>
    </row>
    <row r="437" spans="1:6" ht="114.75" x14ac:dyDescent="0.25">
      <c r="A437" s="349"/>
      <c r="B437" s="353" t="s">
        <v>190</v>
      </c>
      <c r="C437" s="351"/>
      <c r="D437" s="352"/>
      <c r="E437" s="351"/>
      <c r="F437" s="351"/>
    </row>
    <row r="438" spans="1:6" ht="76.5" x14ac:dyDescent="0.25">
      <c r="A438" s="349"/>
      <c r="B438" s="353" t="s">
        <v>191</v>
      </c>
      <c r="C438" s="351"/>
      <c r="D438" s="352"/>
      <c r="E438" s="351"/>
      <c r="F438" s="351"/>
    </row>
    <row r="439" spans="1:6" ht="76.5" x14ac:dyDescent="0.25">
      <c r="A439" s="349"/>
      <c r="B439" s="353" t="s">
        <v>192</v>
      </c>
      <c r="C439" s="351"/>
      <c r="D439" s="352"/>
      <c r="E439" s="351"/>
      <c r="F439" s="351"/>
    </row>
    <row r="440" spans="1:6" ht="38.25" x14ac:dyDescent="0.25">
      <c r="A440" s="349"/>
      <c r="B440" s="353" t="s">
        <v>193</v>
      </c>
      <c r="C440" s="351"/>
      <c r="D440" s="352"/>
      <c r="E440" s="351"/>
      <c r="F440" s="351"/>
    </row>
    <row r="441" spans="1:6" ht="38.25" x14ac:dyDescent="0.25">
      <c r="A441" s="349"/>
      <c r="B441" s="353" t="s">
        <v>194</v>
      </c>
      <c r="C441" s="351"/>
      <c r="D441" s="352"/>
      <c r="E441" s="351"/>
      <c r="F441" s="351"/>
    </row>
    <row r="442" spans="1:6" ht="38.25" x14ac:dyDescent="0.25">
      <c r="A442" s="349"/>
      <c r="B442" s="353" t="s">
        <v>195</v>
      </c>
      <c r="C442" s="351"/>
      <c r="D442" s="352"/>
      <c r="E442" s="351"/>
      <c r="F442" s="351"/>
    </row>
    <row r="443" spans="1:6" ht="51" x14ac:dyDescent="0.25">
      <c r="A443" s="349"/>
      <c r="B443" s="353" t="s">
        <v>196</v>
      </c>
      <c r="C443" s="351"/>
      <c r="D443" s="352"/>
      <c r="E443" s="351"/>
      <c r="F443" s="351"/>
    </row>
    <row r="444" spans="1:6" ht="63.75" x14ac:dyDescent="0.25">
      <c r="A444" s="356"/>
      <c r="B444" s="357" t="s">
        <v>197</v>
      </c>
      <c r="C444" s="456" t="s">
        <v>198</v>
      </c>
      <c r="D444" s="390">
        <v>1</v>
      </c>
      <c r="E444" s="360">
        <v>10000</v>
      </c>
      <c r="F444" s="361">
        <f>D444*E444</f>
        <v>10000</v>
      </c>
    </row>
    <row r="445" spans="1:6" x14ac:dyDescent="0.25">
      <c r="A445" s="405"/>
      <c r="B445" s="457"/>
      <c r="C445" s="458"/>
      <c r="D445" s="459"/>
      <c r="E445" s="406"/>
      <c r="F445" s="460"/>
    </row>
    <row r="446" spans="1:6" ht="26.25" x14ac:dyDescent="0.25">
      <c r="A446" s="317"/>
      <c r="B446" s="318"/>
      <c r="C446" s="319" t="s">
        <v>173</v>
      </c>
      <c r="D446" s="320" t="s">
        <v>174</v>
      </c>
      <c r="E446" s="321" t="s">
        <v>30</v>
      </c>
      <c r="F446" s="322" t="s">
        <v>175</v>
      </c>
    </row>
    <row r="447" spans="1:6" x14ac:dyDescent="0.25">
      <c r="A447" s="317"/>
      <c r="B447" s="318"/>
      <c r="C447" s="319"/>
      <c r="D447" s="320"/>
      <c r="E447" s="363"/>
      <c r="F447" s="364"/>
    </row>
    <row r="448" spans="1:6" ht="409.5" x14ac:dyDescent="0.25">
      <c r="A448" s="365" t="s">
        <v>3</v>
      </c>
      <c r="B448" s="538" t="s">
        <v>233</v>
      </c>
      <c r="C448" s="373" t="s">
        <v>200</v>
      </c>
      <c r="D448" s="374">
        <v>6</v>
      </c>
      <c r="E448" s="360">
        <v>350</v>
      </c>
      <c r="F448" s="361">
        <f>D448*E448</f>
        <v>2100</v>
      </c>
    </row>
    <row r="449" spans="1:6" x14ac:dyDescent="0.25">
      <c r="A449" s="349"/>
      <c r="B449" s="475"/>
      <c r="C449" s="494"/>
      <c r="D449" s="462"/>
      <c r="E449" s="463"/>
      <c r="F449" s="464"/>
    </row>
    <row r="450" spans="1:6" ht="409.5" x14ac:dyDescent="0.25">
      <c r="A450" s="365" t="s">
        <v>4</v>
      </c>
      <c r="B450" s="335" t="s">
        <v>249</v>
      </c>
      <c r="C450" s="373" t="s">
        <v>200</v>
      </c>
      <c r="D450" s="374">
        <v>5</v>
      </c>
      <c r="E450" s="360">
        <v>300</v>
      </c>
      <c r="F450" s="361">
        <f>D450*E450</f>
        <v>1500</v>
      </c>
    </row>
    <row r="451" spans="1:6" x14ac:dyDescent="0.25">
      <c r="A451" s="375"/>
      <c r="B451" s="376"/>
      <c r="C451" s="377"/>
      <c r="D451" s="378"/>
      <c r="E451" s="379"/>
      <c r="F451" s="380"/>
    </row>
    <row r="452" spans="1:6" ht="255" x14ac:dyDescent="0.25">
      <c r="A452" s="381" t="s">
        <v>5</v>
      </c>
      <c r="B452" s="382" t="s">
        <v>202</v>
      </c>
      <c r="C452" s="383"/>
      <c r="D452" s="539"/>
      <c r="E452" s="540"/>
      <c r="F452" s="386"/>
    </row>
    <row r="453" spans="1:6" ht="25.5" x14ac:dyDescent="0.25">
      <c r="A453" s="467"/>
      <c r="B453" s="388" t="s">
        <v>203</v>
      </c>
      <c r="C453" s="389" t="s">
        <v>198</v>
      </c>
      <c r="D453" s="390">
        <v>2</v>
      </c>
      <c r="E453" s="360">
        <v>750</v>
      </c>
      <c r="F453" s="361">
        <f>D453*E453</f>
        <v>1500</v>
      </c>
    </row>
    <row r="454" spans="1:6" x14ac:dyDescent="0.25">
      <c r="A454" s="469"/>
      <c r="B454" s="392"/>
      <c r="C454" s="393"/>
      <c r="D454" s="394"/>
      <c r="E454" s="360"/>
      <c r="F454" s="361"/>
    </row>
    <row r="455" spans="1:6" ht="216.75" x14ac:dyDescent="0.25">
      <c r="A455" s="365" t="s">
        <v>46</v>
      </c>
      <c r="B455" s="398" t="s">
        <v>204</v>
      </c>
      <c r="C455" s="399" t="s">
        <v>205</v>
      </c>
      <c r="D455" s="399">
        <v>1</v>
      </c>
      <c r="E455" s="360">
        <v>150</v>
      </c>
      <c r="F455" s="361">
        <f>D455*E455</f>
        <v>150</v>
      </c>
    </row>
    <row r="456" spans="1:6" x14ac:dyDescent="0.25">
      <c r="A456" s="469"/>
      <c r="B456" s="392"/>
      <c r="C456" s="393"/>
      <c r="D456" s="394"/>
      <c r="E456" s="395"/>
      <c r="F456" s="396"/>
    </row>
    <row r="457" spans="1:6" ht="331.5" x14ac:dyDescent="0.25">
      <c r="A457" s="365" t="s">
        <v>39</v>
      </c>
      <c r="B457" s="398" t="s">
        <v>206</v>
      </c>
      <c r="C457" s="399" t="s">
        <v>205</v>
      </c>
      <c r="D457" s="399">
        <v>1</v>
      </c>
      <c r="E457" s="360">
        <v>100</v>
      </c>
      <c r="F457" s="361">
        <f>D457*E457</f>
        <v>100</v>
      </c>
    </row>
    <row r="458" spans="1:6" x14ac:dyDescent="0.25">
      <c r="A458" s="407"/>
      <c r="B458" s="408"/>
      <c r="C458" s="541"/>
      <c r="D458" s="542"/>
      <c r="E458" s="543"/>
      <c r="F458" s="544"/>
    </row>
    <row r="459" spans="1:6" x14ac:dyDescent="0.25">
      <c r="A459" s="407"/>
      <c r="B459" s="408"/>
      <c r="C459" s="541"/>
      <c r="D459" s="542"/>
      <c r="E459" s="543"/>
      <c r="F459" s="544"/>
    </row>
    <row r="460" spans="1:6" x14ac:dyDescent="0.25">
      <c r="A460" s="407"/>
      <c r="B460" s="408"/>
      <c r="C460" s="541"/>
      <c r="D460" s="542"/>
      <c r="E460" s="543"/>
      <c r="F460" s="544"/>
    </row>
    <row r="461" spans="1:6" x14ac:dyDescent="0.25">
      <c r="A461" s="407"/>
      <c r="B461" s="408"/>
      <c r="C461" s="541"/>
      <c r="D461" s="542"/>
      <c r="E461" s="543"/>
      <c r="F461" s="544"/>
    </row>
    <row r="462" spans="1:6" x14ac:dyDescent="0.25">
      <c r="A462" s="407"/>
      <c r="B462" s="408"/>
      <c r="C462" s="541"/>
      <c r="D462" s="542"/>
      <c r="E462" s="543"/>
      <c r="F462" s="544"/>
    </row>
    <row r="463" spans="1:6" x14ac:dyDescent="0.25">
      <c r="A463" s="407"/>
      <c r="B463" s="408"/>
      <c r="C463" s="541"/>
      <c r="D463" s="542"/>
      <c r="E463" s="543"/>
      <c r="F463" s="544"/>
    </row>
    <row r="464" spans="1:6" ht="26.25" x14ac:dyDescent="0.25">
      <c r="A464" s="407"/>
      <c r="B464" s="408"/>
      <c r="C464" s="319" t="s">
        <v>173</v>
      </c>
      <c r="D464" s="320" t="s">
        <v>174</v>
      </c>
      <c r="E464" s="321" t="s">
        <v>30</v>
      </c>
      <c r="F464" s="322" t="s">
        <v>175</v>
      </c>
    </row>
    <row r="465" spans="1:6" x14ac:dyDescent="0.25">
      <c r="A465" s="407"/>
      <c r="B465" s="408"/>
      <c r="C465" s="319"/>
      <c r="D465" s="320"/>
      <c r="E465" s="363"/>
      <c r="F465" s="364"/>
    </row>
    <row r="466" spans="1:6" ht="242.25" x14ac:dyDescent="0.25">
      <c r="A466" s="365" t="s">
        <v>108</v>
      </c>
      <c r="B466" s="335" t="s">
        <v>207</v>
      </c>
      <c r="C466" s="484" t="s">
        <v>205</v>
      </c>
      <c r="D466" s="545">
        <v>1</v>
      </c>
      <c r="E466" s="360">
        <v>100</v>
      </c>
      <c r="F466" s="361">
        <f>D466*E466</f>
        <v>100</v>
      </c>
    </row>
    <row r="467" spans="1:6" x14ac:dyDescent="0.25">
      <c r="A467" s="349"/>
      <c r="B467" s="475"/>
      <c r="C467" s="498"/>
      <c r="D467" s="402"/>
      <c r="E467" s="535"/>
      <c r="F467" s="499"/>
    </row>
    <row r="468" spans="1:6" ht="178.5" x14ac:dyDescent="0.25">
      <c r="A468" s="345" t="s">
        <v>208</v>
      </c>
      <c r="B468" s="346" t="s">
        <v>209</v>
      </c>
      <c r="C468" s="500"/>
      <c r="D468" s="546"/>
      <c r="E468" s="536"/>
      <c r="F468" s="502"/>
    </row>
    <row r="469" spans="1:6" ht="25.5" x14ac:dyDescent="0.25">
      <c r="A469" s="356"/>
      <c r="B469" s="503" t="s">
        <v>210</v>
      </c>
      <c r="C469" s="504" t="s">
        <v>198</v>
      </c>
      <c r="D469" s="547">
        <v>1</v>
      </c>
      <c r="E469" s="360">
        <v>700</v>
      </c>
      <c r="F469" s="361">
        <f>D469*E469</f>
        <v>700</v>
      </c>
    </row>
    <row r="470" spans="1:6" x14ac:dyDescent="0.25">
      <c r="A470" s="349"/>
      <c r="B470" s="475"/>
      <c r="C470" s="506"/>
      <c r="D470" s="459"/>
      <c r="E470" s="338"/>
      <c r="F470" s="507"/>
    </row>
    <row r="471" spans="1:6" ht="267.75" x14ac:dyDescent="0.25">
      <c r="A471" s="365" t="s">
        <v>211</v>
      </c>
      <c r="B471" s="335" t="s">
        <v>212</v>
      </c>
      <c r="C471" s="474" t="s">
        <v>179</v>
      </c>
      <c r="D471" s="548">
        <v>1</v>
      </c>
      <c r="E471" s="360">
        <v>500</v>
      </c>
      <c r="F471" s="361">
        <f>D471*E471</f>
        <v>500</v>
      </c>
    </row>
    <row r="472" spans="1:6" x14ac:dyDescent="0.25">
      <c r="A472" s="349"/>
      <c r="B472" s="475"/>
      <c r="C472" s="482"/>
      <c r="D472" s="549"/>
      <c r="E472" s="426"/>
      <c r="F472" s="488"/>
    </row>
    <row r="473" spans="1:6" ht="255" x14ac:dyDescent="0.25">
      <c r="A473" s="365" t="s">
        <v>213</v>
      </c>
      <c r="B473" s="483" t="s">
        <v>214</v>
      </c>
      <c r="C473" s="474" t="s">
        <v>179</v>
      </c>
      <c r="D473" s="548">
        <v>1</v>
      </c>
      <c r="E473" s="360">
        <v>300</v>
      </c>
      <c r="F473" s="361">
        <f>D473*E473</f>
        <v>300</v>
      </c>
    </row>
    <row r="474" spans="1:6" x14ac:dyDescent="0.25">
      <c r="A474" s="349"/>
      <c r="B474" s="475"/>
      <c r="C474" s="476"/>
      <c r="D474" s="542"/>
      <c r="E474" s="395"/>
      <c r="F474" s="497"/>
    </row>
    <row r="475" spans="1:6" ht="267.75" x14ac:dyDescent="0.25">
      <c r="A475" s="365" t="s">
        <v>215</v>
      </c>
      <c r="B475" s="478" t="s">
        <v>216</v>
      </c>
      <c r="C475" s="474" t="s">
        <v>179</v>
      </c>
      <c r="D475" s="548">
        <v>1</v>
      </c>
      <c r="E475" s="360">
        <v>350</v>
      </c>
      <c r="F475" s="361">
        <f>D475*E475</f>
        <v>350</v>
      </c>
    </row>
    <row r="476" spans="1:6" x14ac:dyDescent="0.25">
      <c r="A476" s="349"/>
      <c r="B476" s="480"/>
      <c r="C476" s="481"/>
      <c r="D476" s="549"/>
      <c r="E476" s="426"/>
      <c r="F476" s="550"/>
    </row>
    <row r="477" spans="1:6" ht="89.25" x14ac:dyDescent="0.25">
      <c r="A477" s="365" t="s">
        <v>217</v>
      </c>
      <c r="B477" s="483" t="s">
        <v>218</v>
      </c>
      <c r="C477" s="484" t="s">
        <v>205</v>
      </c>
      <c r="D477" s="545">
        <v>5</v>
      </c>
      <c r="E477" s="360">
        <v>20</v>
      </c>
      <c r="F477" s="361">
        <f>D477*E477</f>
        <v>100</v>
      </c>
    </row>
    <row r="478" spans="1:6" x14ac:dyDescent="0.25">
      <c r="A478" s="349"/>
      <c r="B478" s="485"/>
      <c r="C478" s="486"/>
      <c r="D478" s="320"/>
      <c r="E478" s="436"/>
      <c r="F478" s="530"/>
    </row>
    <row r="479" spans="1:6" ht="114.75" x14ac:dyDescent="0.25">
      <c r="A479" s="365" t="s">
        <v>219</v>
      </c>
      <c r="B479" s="483" t="s">
        <v>220</v>
      </c>
      <c r="C479" s="484" t="s">
        <v>205</v>
      </c>
      <c r="D479" s="545">
        <v>5</v>
      </c>
      <c r="E479" s="360">
        <v>50</v>
      </c>
      <c r="F479" s="361">
        <f>D479*E479</f>
        <v>250</v>
      </c>
    </row>
    <row r="480" spans="1:6" x14ac:dyDescent="0.25">
      <c r="A480" s="349"/>
      <c r="B480" s="485"/>
      <c r="C480" s="482"/>
      <c r="D480" s="549"/>
      <c r="E480" s="426"/>
      <c r="F480" s="488"/>
    </row>
    <row r="481" spans="1:6" ht="409.5" x14ac:dyDescent="0.25">
      <c r="A481" s="365" t="s">
        <v>221</v>
      </c>
      <c r="B481" s="483" t="s">
        <v>222</v>
      </c>
      <c r="C481" s="484" t="s">
        <v>223</v>
      </c>
      <c r="D481" s="545">
        <v>1</v>
      </c>
      <c r="E481" s="360">
        <v>200</v>
      </c>
      <c r="F481" s="361">
        <f>D481*E481</f>
        <v>200</v>
      </c>
    </row>
    <row r="482" spans="1:6" ht="16.5" thickBot="1" x14ac:dyDescent="0.3">
      <c r="A482" s="489"/>
      <c r="B482" s="401"/>
      <c r="C482" s="331"/>
      <c r="D482" s="332"/>
      <c r="E482" s="441"/>
      <c r="F482" s="490"/>
    </row>
    <row r="483" spans="1:6" ht="64.5" thickBot="1" x14ac:dyDescent="0.3">
      <c r="A483" s="443" t="s">
        <v>247</v>
      </c>
      <c r="B483" s="444" t="s">
        <v>250</v>
      </c>
      <c r="C483" s="445"/>
      <c r="D483" s="446"/>
      <c r="E483" s="447"/>
      <c r="F483" s="448">
        <f>SUM(F425:F481)</f>
        <v>18350</v>
      </c>
    </row>
    <row r="484" spans="1:6" x14ac:dyDescent="0.25">
      <c r="A484" s="489"/>
      <c r="B484" s="401"/>
      <c r="C484" s="331"/>
      <c r="D484" s="332"/>
      <c r="E484" s="332"/>
      <c r="F484" s="333"/>
    </row>
    <row r="485" spans="1:6" x14ac:dyDescent="0.25">
      <c r="A485" s="489"/>
      <c r="B485" s="401"/>
      <c r="C485" s="331"/>
      <c r="D485" s="332"/>
      <c r="E485" s="332"/>
      <c r="F485" s="333"/>
    </row>
    <row r="486" spans="1:6" x14ac:dyDescent="0.25">
      <c r="A486" s="489"/>
      <c r="B486" s="401"/>
      <c r="C486" s="331"/>
      <c r="D486" s="332"/>
      <c r="E486" s="332"/>
      <c r="F486" s="333"/>
    </row>
    <row r="487" spans="1:6" x14ac:dyDescent="0.25">
      <c r="A487" s="489"/>
      <c r="B487" s="401"/>
      <c r="C487" s="331"/>
      <c r="D487" s="332"/>
      <c r="E487" s="332"/>
      <c r="F487" s="333"/>
    </row>
    <row r="488" spans="1:6" x14ac:dyDescent="0.25">
      <c r="A488" s="489"/>
      <c r="B488" s="401"/>
      <c r="C488" s="331"/>
      <c r="D488" s="332"/>
      <c r="E488" s="332"/>
      <c r="F488" s="333"/>
    </row>
    <row r="489" spans="1:6" x14ac:dyDescent="0.25">
      <c r="A489" s="489"/>
      <c r="B489" s="401"/>
      <c r="C489" s="331"/>
      <c r="D489" s="332"/>
      <c r="E489" s="332"/>
      <c r="F489" s="333"/>
    </row>
    <row r="490" spans="1:6" x14ac:dyDescent="0.25">
      <c r="A490" s="489"/>
      <c r="B490" s="401"/>
      <c r="C490" s="331"/>
      <c r="D490" s="332"/>
      <c r="E490" s="332"/>
      <c r="F490" s="333"/>
    </row>
    <row r="491" spans="1:6" x14ac:dyDescent="0.25">
      <c r="A491" s="489"/>
      <c r="B491" s="401"/>
      <c r="C491" s="331"/>
      <c r="D491" s="332"/>
      <c r="E491" s="332"/>
      <c r="F491" s="333"/>
    </row>
    <row r="492" spans="1:6" x14ac:dyDescent="0.25">
      <c r="A492" s="489"/>
      <c r="B492" s="401"/>
      <c r="C492" s="331"/>
      <c r="D492" s="332"/>
      <c r="E492" s="332"/>
      <c r="F492" s="333"/>
    </row>
    <row r="493" spans="1:6" x14ac:dyDescent="0.25">
      <c r="A493" s="489"/>
      <c r="B493" s="401"/>
      <c r="C493" s="331"/>
      <c r="D493" s="332"/>
      <c r="E493" s="332"/>
      <c r="F493" s="333"/>
    </row>
    <row r="494" spans="1:6" x14ac:dyDescent="0.25">
      <c r="A494" s="489"/>
      <c r="B494" s="401"/>
      <c r="C494" s="331"/>
      <c r="D494" s="332"/>
      <c r="E494" s="332"/>
      <c r="F494" s="333"/>
    </row>
    <row r="495" spans="1:6" x14ac:dyDescent="0.25">
      <c r="A495" s="489"/>
      <c r="B495" s="401"/>
      <c r="C495" s="331"/>
      <c r="D495" s="332"/>
      <c r="E495" s="332"/>
      <c r="F495" s="333"/>
    </row>
    <row r="496" spans="1:6" x14ac:dyDescent="0.25">
      <c r="A496" s="489"/>
      <c r="B496" s="401"/>
      <c r="C496" s="331"/>
      <c r="D496" s="332"/>
      <c r="E496" s="332"/>
      <c r="F496" s="333"/>
    </row>
    <row r="497" spans="1:6" x14ac:dyDescent="0.25">
      <c r="A497" s="489"/>
      <c r="B497" s="401"/>
      <c r="C497" s="331"/>
      <c r="D497" s="332"/>
      <c r="E497" s="332"/>
      <c r="F497" s="333"/>
    </row>
    <row r="498" spans="1:6" x14ac:dyDescent="0.25">
      <c r="A498" s="489"/>
      <c r="B498" s="401"/>
      <c r="C498" s="331"/>
      <c r="D498" s="332"/>
      <c r="E498" s="332"/>
      <c r="F498" s="333"/>
    </row>
    <row r="499" spans="1:6" ht="25.5" x14ac:dyDescent="0.25">
      <c r="A499" s="405"/>
      <c r="B499" s="551" t="s">
        <v>251</v>
      </c>
      <c r="C499" s="331"/>
      <c r="D499" s="332"/>
      <c r="E499" s="552"/>
      <c r="F499" s="553"/>
    </row>
    <row r="500" spans="1:6" x14ac:dyDescent="0.25">
      <c r="A500" s="405"/>
      <c r="B500" s="554"/>
      <c r="C500" s="331"/>
      <c r="D500" s="332"/>
      <c r="E500" s="552"/>
      <c r="F500" s="553"/>
    </row>
    <row r="501" spans="1:6" ht="25.5" x14ac:dyDescent="0.25">
      <c r="A501" s="555" t="s">
        <v>176</v>
      </c>
      <c r="B501" s="556" t="s">
        <v>177</v>
      </c>
      <c r="C501" s="557"/>
      <c r="D501" s="558"/>
      <c r="E501" s="559"/>
      <c r="F501" s="560">
        <v>21550</v>
      </c>
    </row>
    <row r="502" spans="1:6" ht="25.5" x14ac:dyDescent="0.25">
      <c r="A502" s="555" t="s">
        <v>225</v>
      </c>
      <c r="B502" s="556" t="s">
        <v>226</v>
      </c>
      <c r="C502" s="557"/>
      <c r="D502" s="558"/>
      <c r="E502" s="559"/>
      <c r="F502" s="560">
        <v>20800</v>
      </c>
    </row>
    <row r="503" spans="1:6" ht="38.25" x14ac:dyDescent="0.25">
      <c r="A503" s="555" t="s">
        <v>230</v>
      </c>
      <c r="B503" s="556" t="s">
        <v>231</v>
      </c>
      <c r="C503" s="557"/>
      <c r="D503" s="558"/>
      <c r="E503" s="559"/>
      <c r="F503" s="560">
        <v>20200</v>
      </c>
    </row>
    <row r="504" spans="1:6" ht="25.5" x14ac:dyDescent="0.25">
      <c r="A504" s="555" t="s">
        <v>236</v>
      </c>
      <c r="B504" s="556" t="s">
        <v>237</v>
      </c>
      <c r="C504" s="557"/>
      <c r="D504" s="558"/>
      <c r="E504" s="559"/>
      <c r="F504" s="560">
        <v>20700</v>
      </c>
    </row>
    <row r="505" spans="1:6" ht="25.5" x14ac:dyDescent="0.25">
      <c r="A505" s="555" t="s">
        <v>239</v>
      </c>
      <c r="B505" s="556" t="s">
        <v>240</v>
      </c>
      <c r="C505" s="557"/>
      <c r="D505" s="558"/>
      <c r="E505" s="559"/>
      <c r="F505" s="560">
        <v>16850</v>
      </c>
    </row>
    <row r="506" spans="1:6" ht="38.25" x14ac:dyDescent="0.25">
      <c r="A506" s="555" t="s">
        <v>243</v>
      </c>
      <c r="B506" s="556" t="s">
        <v>244</v>
      </c>
      <c r="C506" s="557"/>
      <c r="D506" s="558"/>
      <c r="E506" s="559"/>
      <c r="F506" s="560">
        <v>16550</v>
      </c>
    </row>
    <row r="507" spans="1:6" ht="25.5" x14ac:dyDescent="0.25">
      <c r="A507" s="561" t="s">
        <v>247</v>
      </c>
      <c r="B507" s="562" t="s">
        <v>248</v>
      </c>
      <c r="C507" s="563"/>
      <c r="D507" s="452"/>
      <c r="E507" s="564"/>
      <c r="F507" s="565">
        <v>18350</v>
      </c>
    </row>
    <row r="508" spans="1:6" ht="16.5" thickBot="1" x14ac:dyDescent="0.3">
      <c r="A508" s="405"/>
      <c r="B508" s="554"/>
      <c r="C508" s="331"/>
      <c r="D508" s="332"/>
      <c r="E508" s="552"/>
      <c r="F508" s="566"/>
    </row>
    <row r="509" spans="1:6" ht="16.5" thickBot="1" x14ac:dyDescent="0.3">
      <c r="A509" s="567" t="s">
        <v>171</v>
      </c>
      <c r="B509" s="568" t="s">
        <v>252</v>
      </c>
      <c r="C509" s="569"/>
      <c r="D509" s="570"/>
      <c r="E509" s="571"/>
      <c r="F509" s="572">
        <f>SUM(F501:F508)</f>
        <v>135000</v>
      </c>
    </row>
    <row r="510" spans="1:6" x14ac:dyDescent="0.25">
      <c r="A510" s="581" t="s">
        <v>50</v>
      </c>
      <c r="B510" s="582"/>
      <c r="C510" s="148">
        <f>F509*0.03</f>
        <v>4050</v>
      </c>
      <c r="D510" s="169"/>
      <c r="E510" s="169"/>
      <c r="F510" s="170"/>
    </row>
    <row r="511" spans="1:6" x14ac:dyDescent="0.25">
      <c r="A511" s="146" t="s">
        <v>51</v>
      </c>
      <c r="B511" s="147"/>
      <c r="C511" s="148">
        <f>F509*0.01</f>
        <v>1350</v>
      </c>
      <c r="D511" s="149"/>
      <c r="E511" s="149"/>
      <c r="F511" s="150"/>
    </row>
    <row r="512" spans="1:6" x14ac:dyDescent="0.25">
      <c r="A512" s="146" t="s">
        <v>52</v>
      </c>
      <c r="B512" s="147"/>
      <c r="C512" s="148">
        <f>F509*0.015</f>
        <v>2025</v>
      </c>
      <c r="D512" s="149"/>
      <c r="E512" s="149"/>
      <c r="F512" s="150"/>
    </row>
    <row r="513" spans="1:6" ht="19.5" thickBot="1" x14ac:dyDescent="0.3">
      <c r="A513" s="151" t="s">
        <v>15</v>
      </c>
      <c r="B513" s="152"/>
      <c r="C513" s="153">
        <f>SUM(C509:F512)</f>
        <v>142425</v>
      </c>
      <c r="D513" s="154"/>
      <c r="E513" s="154"/>
      <c r="F513" s="155"/>
    </row>
    <row r="514" spans="1:6" x14ac:dyDescent="0.25">
      <c r="A514" s="581" t="s">
        <v>21</v>
      </c>
      <c r="B514" s="582"/>
      <c r="C514" s="168">
        <f>C513*25/100</f>
        <v>35606.25</v>
      </c>
      <c r="D514" s="169"/>
      <c r="E514" s="169"/>
      <c r="F514" s="170"/>
    </row>
    <row r="515" spans="1:6" ht="19.5" thickBot="1" x14ac:dyDescent="0.3">
      <c r="A515" s="151" t="s">
        <v>31</v>
      </c>
      <c r="B515" s="152"/>
      <c r="C515" s="153">
        <f>SUM(C513+C514)</f>
        <v>178031.25</v>
      </c>
      <c r="D515" s="154"/>
      <c r="E515" s="154"/>
      <c r="F515" s="155"/>
    </row>
  </sheetData>
  <mergeCells count="12">
    <mergeCell ref="A512:B512"/>
    <mergeCell ref="C512:F512"/>
    <mergeCell ref="A513:B513"/>
    <mergeCell ref="C513:F513"/>
    <mergeCell ref="A514:B514"/>
    <mergeCell ref="C514:F514"/>
    <mergeCell ref="A515:B515"/>
    <mergeCell ref="C515:F515"/>
    <mergeCell ref="A510:B510"/>
    <mergeCell ref="C510:F510"/>
    <mergeCell ref="A511:B511"/>
    <mergeCell ref="C511:F511"/>
  </mergeCells>
  <pageMargins left="0.7" right="0.7" top="0.75" bottom="0.75" header="0.3" footer="0.3"/>
  <pageSetup paperSize="9" orientation="portrait" r:id="rId1"/>
  <headerFooter>
    <oddHeader>&amp;R&amp;"Calibri"&amp;14&amp;K000000INTERNAL USE ONLY&amp;1#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A3241-3D4F-494C-BB76-CBCC08DBACC0}">
  <dimension ref="A1:F11"/>
  <sheetViews>
    <sheetView tabSelected="1" workbookViewId="0">
      <selection activeCell="C2" sqref="C2:F2"/>
    </sheetView>
  </sheetViews>
  <sheetFormatPr defaultRowHeight="15.75" x14ac:dyDescent="0.25"/>
  <cols>
    <col min="1" max="1" width="26.140625" customWidth="1"/>
    <col min="2" max="2" width="21.7109375" customWidth="1"/>
    <col min="6" max="6" width="20.28515625" customWidth="1"/>
  </cols>
  <sheetData>
    <row r="1" spans="1:6" ht="19.5" thickBot="1" x14ac:dyDescent="0.3">
      <c r="A1" s="583" t="s">
        <v>24</v>
      </c>
      <c r="B1" s="584"/>
      <c r="C1" s="584"/>
      <c r="D1" s="584"/>
      <c r="E1" s="584"/>
      <c r="F1" s="585"/>
    </row>
    <row r="2" spans="1:6" x14ac:dyDescent="0.25">
      <c r="A2" s="166" t="s">
        <v>259</v>
      </c>
      <c r="B2" s="167"/>
      <c r="C2" s="168">
        <f>'ENERGETSKA OBNOVA'!C224</f>
        <v>1156570</v>
      </c>
      <c r="D2" s="169"/>
      <c r="E2" s="169"/>
      <c r="F2" s="170"/>
    </row>
    <row r="3" spans="1:6" x14ac:dyDescent="0.25">
      <c r="A3" s="158" t="s">
        <v>260</v>
      </c>
      <c r="B3" s="159"/>
      <c r="C3" s="148">
        <f>STATIKA!C42</f>
        <v>778382</v>
      </c>
      <c r="D3" s="149"/>
      <c r="E3" s="149"/>
      <c r="F3" s="150"/>
    </row>
    <row r="4" spans="1:6" x14ac:dyDescent="0.25">
      <c r="A4" s="158" t="s">
        <v>261</v>
      </c>
      <c r="B4" s="159"/>
      <c r="C4" s="148">
        <f>'STOJARSKI DIO'!F509</f>
        <v>135000</v>
      </c>
      <c r="D4" s="149"/>
      <c r="E4" s="149"/>
      <c r="F4" s="150"/>
    </row>
    <row r="5" spans="1:6" x14ac:dyDescent="0.25">
      <c r="A5" s="146" t="s">
        <v>15</v>
      </c>
      <c r="B5" s="147"/>
      <c r="C5" s="148">
        <f>SUM(C2:F4)</f>
        <v>2069952</v>
      </c>
      <c r="D5" s="149"/>
      <c r="E5" s="149"/>
      <c r="F5" s="150"/>
    </row>
    <row r="6" spans="1:6" x14ac:dyDescent="0.25">
      <c r="A6" s="146" t="s">
        <v>50</v>
      </c>
      <c r="B6" s="147"/>
      <c r="C6" s="148">
        <f>C5*0.03</f>
        <v>62098.559999999998</v>
      </c>
      <c r="D6" s="149"/>
      <c r="E6" s="149"/>
      <c r="F6" s="150"/>
    </row>
    <row r="7" spans="1:6" x14ac:dyDescent="0.25">
      <c r="A7" s="146" t="s">
        <v>51</v>
      </c>
      <c r="B7" s="147"/>
      <c r="C7" s="148">
        <f>C5*0.01</f>
        <v>20699.52</v>
      </c>
      <c r="D7" s="149"/>
      <c r="E7" s="149"/>
      <c r="F7" s="150"/>
    </row>
    <row r="8" spans="1:6" x14ac:dyDescent="0.25">
      <c r="A8" s="146" t="s">
        <v>52</v>
      </c>
      <c r="B8" s="147"/>
      <c r="C8" s="148">
        <f>C5*0.015</f>
        <v>31049.279999999999</v>
      </c>
      <c r="D8" s="149"/>
      <c r="E8" s="149"/>
      <c r="F8" s="150"/>
    </row>
    <row r="9" spans="1:6" ht="19.5" thickBot="1" x14ac:dyDescent="0.3">
      <c r="A9" s="151" t="s">
        <v>15</v>
      </c>
      <c r="B9" s="152"/>
      <c r="C9" s="153">
        <f>SUM(C5:F8)</f>
        <v>2183799.36</v>
      </c>
      <c r="D9" s="154"/>
      <c r="E9" s="154"/>
      <c r="F9" s="155"/>
    </row>
    <row r="10" spans="1:6" x14ac:dyDescent="0.25">
      <c r="A10" s="581" t="s">
        <v>21</v>
      </c>
      <c r="B10" s="582"/>
      <c r="C10" s="168">
        <f>C9*25/100</f>
        <v>545949.84</v>
      </c>
      <c r="D10" s="169"/>
      <c r="E10" s="169"/>
      <c r="F10" s="170"/>
    </row>
    <row r="11" spans="1:6" ht="19.5" thickBot="1" x14ac:dyDescent="0.3">
      <c r="A11" s="151" t="s">
        <v>31</v>
      </c>
      <c r="B11" s="152"/>
      <c r="C11" s="153">
        <f>SUM(C9+C10)</f>
        <v>2729749.1999999997</v>
      </c>
      <c r="D11" s="154"/>
      <c r="E11" s="154"/>
      <c r="F11" s="155"/>
    </row>
  </sheetData>
  <mergeCells count="21">
    <mergeCell ref="A11:B11"/>
    <mergeCell ref="C11:F11"/>
    <mergeCell ref="A8:B8"/>
    <mergeCell ref="C8:F8"/>
    <mergeCell ref="A9:B9"/>
    <mergeCell ref="C9:F9"/>
    <mergeCell ref="A10:B10"/>
    <mergeCell ref="C10:F10"/>
    <mergeCell ref="A5:B5"/>
    <mergeCell ref="C5:F5"/>
    <mergeCell ref="A6:B6"/>
    <mergeCell ref="C6:F6"/>
    <mergeCell ref="A7:B7"/>
    <mergeCell ref="C7:F7"/>
    <mergeCell ref="A1:F1"/>
    <mergeCell ref="A2:B2"/>
    <mergeCell ref="C2:F2"/>
    <mergeCell ref="A3:B3"/>
    <mergeCell ref="C3:F3"/>
    <mergeCell ref="A4:B4"/>
    <mergeCell ref="C4:F4"/>
  </mergeCells>
  <pageMargins left="0.7" right="0.7" top="0.75" bottom="0.75" header="0.3" footer="0.3"/>
  <pageSetup paperSize="9" orientation="portrait" r:id="rId1"/>
  <headerFooter>
    <oddHeader>&amp;R&amp;"Calibri"&amp;14&amp;K000000INTERNAL USE ONLY&amp;1#</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ENERGETSKA OBNOVA</vt:lpstr>
      <vt:lpstr>STATIKA</vt:lpstr>
      <vt:lpstr>STOJARSKI DIO</vt:lpstr>
      <vt:lpstr>REKAPITULACIJA</vt:lpstr>
      <vt:lpstr>'ENERGETSKA OBNOVA'!Print_Area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Predrag Caklovic</dc:creator>
  <cp:lastModifiedBy>Josip Paić</cp:lastModifiedBy>
  <cp:lastPrinted>2020-01-28T08:46:18Z</cp:lastPrinted>
  <dcterms:created xsi:type="dcterms:W3CDTF">2014-04-21T12:50:47Z</dcterms:created>
  <dcterms:modified xsi:type="dcterms:W3CDTF">2022-05-16T09:44:45Z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b301fc-f4e8-4434-b9b9-e7da7a363f22_Enabled">
    <vt:lpwstr>true</vt:lpwstr>
  </property>
  <property fmtid="{D5CDD505-2E9C-101B-9397-08002B2CF9AE}" pid="3" name="MSIP_Label_0eb301fc-f4e8-4434-b9b9-e7da7a363f22_SetDate">
    <vt:lpwstr>2022-05-16T09:44:39Z</vt:lpwstr>
  </property>
  <property fmtid="{D5CDD505-2E9C-101B-9397-08002B2CF9AE}" pid="4" name="MSIP_Label_0eb301fc-f4e8-4434-b9b9-e7da7a363f22_Method">
    <vt:lpwstr>Standard</vt:lpwstr>
  </property>
  <property fmtid="{D5CDD505-2E9C-101B-9397-08002B2CF9AE}" pid="5" name="MSIP_Label_0eb301fc-f4e8-4434-b9b9-e7da7a363f22_Name">
    <vt:lpwstr>RESTRICTED</vt:lpwstr>
  </property>
  <property fmtid="{D5CDD505-2E9C-101B-9397-08002B2CF9AE}" pid="6" name="MSIP_Label_0eb301fc-f4e8-4434-b9b9-e7da7a363f22_SiteId">
    <vt:lpwstr>08aa261f-ff45-40d0-8662-4a8befbf8105</vt:lpwstr>
  </property>
  <property fmtid="{D5CDD505-2E9C-101B-9397-08002B2CF9AE}" pid="7" name="MSIP_Label_0eb301fc-f4e8-4434-b9b9-e7da7a363f22_ActionId">
    <vt:lpwstr>035c7734-5701-448c-b13d-cc600e1a9daf</vt:lpwstr>
  </property>
  <property fmtid="{D5CDD505-2E9C-101B-9397-08002B2CF9AE}" pid="8" name="MSIP_Label_0eb301fc-f4e8-4434-b9b9-e7da7a363f22_ContentBits">
    <vt:lpwstr>3</vt:lpwstr>
  </property>
</Properties>
</file>